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mc:AlternateContent xmlns:mc="http://schemas.openxmlformats.org/markup-compatibility/2006">
    <mc:Choice Requires="x15">
      <x15ac:absPath xmlns:x15ac="http://schemas.microsoft.com/office/spreadsheetml/2010/11/ac" url="P:\Eigyo\Eigyo-kikaku\2_Senden\◆キャンペーン&amp;販促策\2020年下期\202012_ジェット４＆１ギフトセット2020\06_提案書\"/>
    </mc:Choice>
  </mc:AlternateContent>
  <bookViews>
    <workbookView xWindow="0" yWindow="0" windowWidth="7476" windowHeight="3828" tabRatio="857"/>
  </bookViews>
  <sheets>
    <sheet name="セット概要" sheetId="60" r:id="rId1"/>
    <sheet name="商品リスト" sheetId="63" r:id="rId2"/>
  </sheets>
  <definedNames>
    <definedName name="ｆ" localSheetId="1">#REF!</definedName>
    <definedName name="ｆ">#REF!</definedName>
    <definedName name="ma" localSheetId="1">#REF!</definedName>
    <definedName name="ma">#REF!</definedName>
    <definedName name="_xlnm.Print_Area" localSheetId="0">セット概要!$A$1:$G$82</definedName>
    <definedName name="_xlnm.Print_Area" localSheetId="1">商品リスト!$A$1:$Q$65</definedName>
    <definedName name="αゲル" localSheetId="1">#REF!</definedName>
    <definedName name="αゲル">#REF!</definedName>
    <definedName name="あ" localSheetId="1">#REF!</definedName>
    <definedName name="あ">#REF!</definedName>
    <definedName name="まじで" localSheetId="1">#REF!</definedName>
    <definedName name="まじで">#REF!</definedName>
    <definedName name="外注加工費">#REF!</definedName>
    <definedName name="外注加工費2">#REF!</definedName>
    <definedName name="基準単位">#REF!</definedName>
    <definedName name="基準単位2">#REF!</definedName>
    <definedName name="機械償却">#REF!</definedName>
    <definedName name="機械償却費">#REF!</definedName>
    <definedName name="機械償却費2">#REF!</definedName>
    <definedName name="金型償却費">#REF!</definedName>
    <definedName name="金型償却費2">#REF!</definedName>
    <definedName name="工数">#REF!</definedName>
    <definedName name="工数２">#REF!</definedName>
    <definedName name="償却数量">#REF!</definedName>
    <definedName name="償却数量2">#REF!</definedName>
    <definedName name="不明">#REF!</definedName>
  </definedNames>
  <calcPr calcId="162913" concurrentCalc="0"/>
</workbook>
</file>

<file path=xl/calcChain.xml><?xml version="1.0" encoding="utf-8"?>
<calcChain xmlns="http://schemas.openxmlformats.org/spreadsheetml/2006/main">
  <c r="J10" i="63" l="1"/>
  <c r="H27" i="63"/>
  <c r="N27" i="63"/>
  <c r="M27" i="63"/>
  <c r="L27" i="63"/>
  <c r="K27" i="63"/>
  <c r="J27" i="63"/>
  <c r="I27" i="63"/>
  <c r="G27" i="63"/>
</calcChain>
</file>

<file path=xl/sharedStrings.xml><?xml version="1.0" encoding="utf-8"?>
<sst xmlns="http://schemas.openxmlformats.org/spreadsheetml/2006/main" count="85" uniqueCount="58">
  <si>
    <t>継続
限定</t>
    <rPh sb="0" eb="2">
      <t>ケイゾク</t>
    </rPh>
    <rPh sb="3" eb="5">
      <t>ゲンテイ</t>
    </rPh>
    <phoneticPr fontId="23"/>
  </si>
  <si>
    <t>硬度
色別</t>
    <rPh sb="0" eb="2">
      <t>コウド</t>
    </rPh>
    <rPh sb="3" eb="4">
      <t>イロ</t>
    </rPh>
    <rPh sb="4" eb="5">
      <t>ベツ</t>
    </rPh>
    <phoneticPr fontId="22"/>
  </si>
  <si>
    <t>単品JAN</t>
    <rPh sb="0" eb="2">
      <t>タンピン</t>
    </rPh>
    <phoneticPr fontId="22"/>
  </si>
  <si>
    <t>数量</t>
  </si>
  <si>
    <t>金額</t>
  </si>
  <si>
    <t>品名</t>
    <rPh sb="0" eb="2">
      <t>ヒンメイ</t>
    </rPh>
    <phoneticPr fontId="22"/>
  </si>
  <si>
    <t>単品
有無</t>
    <rPh sb="0" eb="2">
      <t>タンピン</t>
    </rPh>
    <rPh sb="3" eb="5">
      <t>ウム</t>
    </rPh>
    <phoneticPr fontId="23"/>
  </si>
  <si>
    <t>セッ上代（税抜）</t>
    <rPh sb="2" eb="4">
      <t>ジョウダイ</t>
    </rPh>
    <rPh sb="5" eb="6">
      <t>ゼイ</t>
    </rPh>
    <rPh sb="6" eb="7">
      <t>ヌ</t>
    </rPh>
    <phoneticPr fontId="22"/>
  </si>
  <si>
    <t>単価
（税抜）</t>
    <rPh sb="0" eb="2">
      <t>タンカ</t>
    </rPh>
    <rPh sb="4" eb="5">
      <t>ゼイ</t>
    </rPh>
    <rPh sb="5" eb="6">
      <t>ヌ</t>
    </rPh>
    <phoneticPr fontId="22"/>
  </si>
  <si>
    <t>＜セット内容＞</t>
    <rPh sb="4" eb="6">
      <t>ナイヨウ</t>
    </rPh>
    <phoneticPr fontId="22"/>
  </si>
  <si>
    <t>セット種類</t>
    <rPh sb="3" eb="5">
      <t>シュルイ</t>
    </rPh>
    <phoneticPr fontId="22"/>
  </si>
  <si>
    <t>セット品番</t>
    <rPh sb="3" eb="5">
      <t>ヒンバン</t>
    </rPh>
    <phoneticPr fontId="22"/>
  </si>
  <si>
    <t>セットJANコード</t>
    <phoneticPr fontId="22"/>
  </si>
  <si>
    <t>セット上代（税抜）</t>
    <rPh sb="3" eb="5">
      <t>ジョウダイ</t>
    </rPh>
    <rPh sb="6" eb="8">
      <t>ゼイヌキ</t>
    </rPh>
    <phoneticPr fontId="22"/>
  </si>
  <si>
    <t>ご注文数</t>
    <rPh sb="1" eb="3">
      <t>チュウモン</t>
    </rPh>
    <rPh sb="3" eb="4">
      <t>スウ</t>
    </rPh>
    <phoneticPr fontId="22"/>
  </si>
  <si>
    <t>メーカー発売日</t>
    <rPh sb="4" eb="7">
      <t>ハツバイビ</t>
    </rPh>
    <phoneticPr fontId="22"/>
  </si>
  <si>
    <t>※当書類は販売店様向けの内容となっております。不特定多数の方が特定多数の方がご覧になるブログ等への転載はお控え下さいますよう、お願い致します。</t>
    <phoneticPr fontId="22"/>
  </si>
  <si>
    <t>ご注文〆切り</t>
    <rPh sb="1" eb="3">
      <t>チュウモン</t>
    </rPh>
    <rPh sb="3" eb="5">
      <t>シメキリ</t>
    </rPh>
    <phoneticPr fontId="22"/>
  </si>
  <si>
    <t>A2</t>
    <phoneticPr fontId="3"/>
  </si>
  <si>
    <t>A1</t>
    <phoneticPr fontId="3"/>
  </si>
  <si>
    <t>セットJAN</t>
    <phoneticPr fontId="22"/>
  </si>
  <si>
    <t>ボール径</t>
    <rPh sb="3" eb="4">
      <t>ケイ</t>
    </rPh>
    <phoneticPr fontId="22"/>
  </si>
  <si>
    <t>無</t>
    <rPh sb="0" eb="1">
      <t>ナ</t>
    </rPh>
    <phoneticPr fontId="23"/>
  </si>
  <si>
    <t>ブラック</t>
  </si>
  <si>
    <t>ボルドー</t>
  </si>
  <si>
    <t>合計</t>
    <rPh sb="0" eb="2">
      <t>ゴウケイ</t>
    </rPh>
    <phoneticPr fontId="23"/>
  </si>
  <si>
    <t>什器あり</t>
    <rPh sb="0" eb="2">
      <t>ジュウキ</t>
    </rPh>
    <phoneticPr fontId="22"/>
  </si>
  <si>
    <t>什器なし</t>
    <rPh sb="0" eb="2">
      <t>ジュウキ</t>
    </rPh>
    <phoneticPr fontId="22"/>
  </si>
  <si>
    <t>限定</t>
  </si>
  <si>
    <t>限定</t>
    <rPh sb="0" eb="2">
      <t>ゲンテイ</t>
    </rPh>
    <phoneticPr fontId="23"/>
  </si>
  <si>
    <t>B1</t>
    <phoneticPr fontId="3"/>
  </si>
  <si>
    <t>B2</t>
    <phoneticPr fontId="3"/>
  </si>
  <si>
    <t>2020年9月末</t>
    <rPh sb="4" eb="5">
      <t>ネン</t>
    </rPh>
    <rPh sb="6" eb="7">
      <t>ガツ</t>
    </rPh>
    <rPh sb="7" eb="8">
      <t>マツ</t>
    </rPh>
    <phoneticPr fontId="22"/>
  </si>
  <si>
    <t>ジェット４＆１ギフトセット2020</t>
    <phoneticPr fontId="22"/>
  </si>
  <si>
    <t>ジェット４＆１ギフトセット2020</t>
    <phoneticPr fontId="22"/>
  </si>
  <si>
    <t>BMSXE51005.9</t>
  </si>
  <si>
    <t>BMSXE51005.28</t>
  </si>
  <si>
    <t>BMSXE51005.38</t>
  </si>
  <si>
    <t>BMSXE51005.39</t>
  </si>
  <si>
    <t>BMSXE51005.24</t>
  </si>
  <si>
    <t>BMSXE51005.65</t>
  </si>
  <si>
    <t>BMSXE520A5.7</t>
  </si>
  <si>
    <t>BMSXE520A5.43</t>
  </si>
  <si>
    <t>BMSXE520A5.74</t>
  </si>
  <si>
    <t>BMSXE520A5.81</t>
  </si>
  <si>
    <t xml:space="preserve"> ネイビー</t>
  </si>
  <si>
    <t>レモンイエロー</t>
  </si>
  <si>
    <t>ブラッドオレンジ</t>
  </si>
  <si>
    <t>ティールブルー</t>
  </si>
  <si>
    <t>ガンメタリック</t>
  </si>
  <si>
    <t>ピンクゴールド</t>
  </si>
  <si>
    <t>アイスシルバー</t>
  </si>
  <si>
    <t>A1　</t>
  </si>
  <si>
    <r>
      <t>B1</t>
    </r>
    <r>
      <rPr>
        <sz val="14"/>
        <color theme="1"/>
        <rFont val="ＭＳ Ｐゴシック"/>
        <family val="3"/>
        <charset val="128"/>
      </rPr>
      <t>（メタル）</t>
    </r>
    <phoneticPr fontId="22"/>
  </si>
  <si>
    <r>
      <t xml:space="preserve">A2
</t>
    </r>
    <r>
      <rPr>
        <sz val="14"/>
        <color theme="1"/>
        <rFont val="ＭＳ Ｐゴシック"/>
        <family val="3"/>
        <charset val="128"/>
      </rPr>
      <t>什器なし</t>
    </r>
    <phoneticPr fontId="22"/>
  </si>
  <si>
    <r>
      <t>B2</t>
    </r>
    <r>
      <rPr>
        <sz val="14"/>
        <color theme="1"/>
        <rFont val="ＭＳ Ｐゴシック"/>
        <family val="3"/>
        <charset val="128"/>
      </rPr>
      <t>（メタル）
什器なし</t>
    </r>
    <phoneticPr fontId="22"/>
  </si>
  <si>
    <t>2020/12/11予定</t>
    <rPh sb="10" eb="12">
      <t>ヨテイ</t>
    </rPh>
    <phoneticPr fontId="22"/>
  </si>
  <si>
    <t>ダークグリーン</t>
    <phoneticPr fontId="2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</si>
</sst>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6" formatCode="&quot;¥&quot;#,##0;[Red]&quot;¥&quot;\-#,##0"/>
    <numFmt numFmtId="176" formatCode="&quot;¥&quot;#,##0_);[Red]\(&quot;¥&quot;#,##0\)"/>
    <numFmt numFmtId="177" formatCode="0_ "/>
    <numFmt numFmtId="178" formatCode="[$-F800]dddd\,\ mmmm\ dd\,\ yyyy"/>
    <numFmt numFmtId="179" formatCode="0_);[Red]\(0\)"/>
  </numFmts>
  <fonts count="43">
    <font>
      <sz val="11"/>
      <name val="ＭＳ 明朝"/>
      <family val="1"/>
      <charset val="128"/>
    </font>
    <font>
      <sz val="11"/>
      <name val="ＭＳ 明朝"/>
      <family val="1"/>
      <charset val="128"/>
    </font>
    <font>
      <sz val="11"/>
      <name val="明朝"/>
      <family val="1"/>
      <charset val="128"/>
    </font>
    <font>
      <sz val="11"/>
      <name val="ＭＳ Ｐゴシック"/>
      <family val="3"/>
      <charset val="128"/>
    </font>
    <font>
      <sz val="11"/>
      <color indexed="9"/>
      <name val="ＭＳ Ｐゴシック"/>
      <family val="3"/>
      <charset val="128"/>
    </font>
    <font>
      <sz val="11"/>
      <color indexed="8"/>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4"/>
      <name val="ＭＳ 明朝"/>
      <family val="1"/>
      <charset val="128"/>
    </font>
    <font>
      <sz val="11"/>
      <color indexed="17"/>
      <name val="ＭＳ Ｐゴシック"/>
      <family val="3"/>
      <charset val="128"/>
    </font>
    <font>
      <sz val="6"/>
      <name val="ＭＳ 明朝"/>
      <family val="1"/>
      <charset val="128"/>
    </font>
    <font>
      <sz val="6"/>
      <name val="ＭＳ Ｐゴシック"/>
      <family val="3"/>
      <charset val="128"/>
    </font>
    <font>
      <sz val="10"/>
      <name val="Arial"/>
      <family val="2"/>
    </font>
    <font>
      <sz val="11"/>
      <name val="ＭＳ ゴシック"/>
      <family val="3"/>
      <charset val="128"/>
    </font>
    <font>
      <u/>
      <sz val="26"/>
      <name val="ＭＳ ゴシック"/>
      <family val="3"/>
      <charset val="128"/>
    </font>
    <font>
      <sz val="14"/>
      <name val="Meiryo UI"/>
      <family val="3"/>
      <charset val="128"/>
    </font>
    <font>
      <b/>
      <sz val="22"/>
      <color rgb="FFFF0000"/>
      <name val="Meiryo UI"/>
      <family val="3"/>
      <charset val="128"/>
    </font>
    <font>
      <sz val="12"/>
      <color rgb="FF000000"/>
      <name val="Meiryo UI"/>
      <family val="3"/>
      <charset val="128"/>
    </font>
    <font>
      <sz val="12"/>
      <color rgb="FFFF0000"/>
      <name val="Meiryo UI"/>
      <family val="3"/>
      <charset val="128"/>
    </font>
    <font>
      <sz val="11"/>
      <name val="Meiryo UI"/>
      <family val="3"/>
      <charset val="128"/>
    </font>
    <font>
      <sz val="18"/>
      <name val="Meiryo UI"/>
      <family val="3"/>
      <charset val="128"/>
    </font>
    <font>
      <b/>
      <sz val="28"/>
      <color rgb="FFFF0000"/>
      <name val="Meiryo UI"/>
      <family val="3"/>
      <charset val="128"/>
    </font>
    <font>
      <sz val="10"/>
      <name val="Meiryo UI"/>
      <family val="3"/>
      <charset val="128"/>
    </font>
    <font>
      <b/>
      <sz val="26"/>
      <name val="ＭＳ ゴシック"/>
      <family val="3"/>
      <charset val="128"/>
    </font>
    <font>
      <b/>
      <sz val="11"/>
      <name val="ＭＳ ゴシック"/>
      <family val="3"/>
      <charset val="128"/>
    </font>
    <font>
      <sz val="12"/>
      <name val="Meiryo UI"/>
      <family val="3"/>
      <charset val="128"/>
    </font>
    <font>
      <sz val="14"/>
      <color theme="1"/>
      <name val="ＭＳ Ｐゴシック"/>
      <family val="3"/>
      <charset val="128"/>
    </font>
    <font>
      <sz val="14"/>
      <color theme="1"/>
      <name val="Arial"/>
      <family val="2"/>
    </font>
    <font>
      <sz val="12"/>
      <color rgb="FF000000"/>
      <name val="ＭＳ Ｐゴシック"/>
      <family val="3"/>
      <charset val="128"/>
    </font>
    <font>
      <sz val="14"/>
      <color rgb="FF000000"/>
      <name val="Arial"/>
      <family val="2"/>
    </font>
    <font>
      <sz val="11"/>
      <color rgb="FF000000"/>
      <name val="Arial"/>
      <family val="2"/>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0"/>
        <bgColor indexed="64"/>
      </patternFill>
    </fill>
    <fill>
      <patternFill patternType="solid">
        <fgColor rgb="FF99CCFF"/>
        <bgColor indexed="64"/>
      </patternFill>
    </fill>
    <fill>
      <patternFill patternType="solid">
        <fgColor rgb="FFDDEAFF"/>
        <bgColor rgb="FFDDEAFF"/>
      </patternFill>
    </fill>
  </fills>
  <borders count="66">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medium">
        <color indexed="64"/>
      </bottom>
      <diagonal/>
    </border>
    <border>
      <left style="thin">
        <color indexed="64"/>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diagonal/>
    </border>
    <border>
      <left/>
      <right style="medium">
        <color indexed="64"/>
      </right>
      <top/>
      <bottom style="medium">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thin">
        <color indexed="64"/>
      </top>
      <bottom style="thin">
        <color indexed="64"/>
      </bottom>
      <diagonal/>
    </border>
    <border>
      <left style="thin">
        <color indexed="64"/>
      </left>
      <right style="thin">
        <color indexed="64"/>
      </right>
      <top style="hair">
        <color indexed="64"/>
      </top>
      <bottom style="medium">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style="thin">
        <color indexed="64"/>
      </right>
      <top style="hair">
        <color indexed="64"/>
      </top>
      <bottom style="medium">
        <color indexed="64"/>
      </bottom>
      <diagonal/>
    </border>
    <border>
      <left style="thin">
        <color indexed="64"/>
      </left>
      <right style="thin">
        <color indexed="64"/>
      </right>
      <top/>
      <bottom style="medium">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bottom style="medium">
        <color indexed="64"/>
      </bottom>
      <diagonal/>
    </border>
    <border>
      <left style="thin">
        <color rgb="FF000000"/>
      </left>
      <right/>
      <top style="thin">
        <color rgb="FF000000"/>
      </top>
      <bottom/>
      <diagonal/>
    </border>
    <border>
      <left/>
      <right style="thin">
        <color rgb="FF000000"/>
      </right>
      <top style="thin">
        <color rgb="FF000000"/>
      </top>
      <bottom/>
      <diagonal/>
    </border>
    <border>
      <left style="thin">
        <color indexed="64"/>
      </left>
      <right/>
      <top/>
      <bottom style="thin">
        <color indexed="64"/>
      </bottom>
      <diagonal/>
    </border>
    <border>
      <left/>
      <right style="thin">
        <color indexed="64"/>
      </right>
      <top/>
      <bottom style="thin">
        <color indexed="64"/>
      </bottom>
      <diagonal/>
    </border>
  </borders>
  <cellStyleXfs count="50">
    <xf numFmtId="0" fontId="0" fillId="0" borderId="0"/>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4" fillId="12" borderId="0" applyNumberFormat="0" applyBorder="0" applyAlignment="0" applyProtection="0">
      <alignment vertical="center"/>
    </xf>
    <xf numFmtId="0" fontId="4" fillId="9" borderId="0" applyNumberFormat="0" applyBorder="0" applyAlignment="0" applyProtection="0">
      <alignment vertical="center"/>
    </xf>
    <xf numFmtId="0" fontId="4" fillId="10" borderId="0" applyNumberFormat="0" applyBorder="0" applyAlignment="0" applyProtection="0">
      <alignment vertical="center"/>
    </xf>
    <xf numFmtId="0" fontId="4" fillId="13" borderId="0" applyNumberFormat="0" applyBorder="0" applyAlignment="0" applyProtection="0">
      <alignment vertical="center"/>
    </xf>
    <xf numFmtId="0" fontId="4" fillId="14" borderId="0" applyNumberFormat="0" applyBorder="0" applyAlignment="0" applyProtection="0">
      <alignment vertical="center"/>
    </xf>
    <xf numFmtId="0" fontId="4" fillId="15" borderId="0" applyNumberFormat="0" applyBorder="0" applyAlignment="0" applyProtection="0">
      <alignment vertical="center"/>
    </xf>
    <xf numFmtId="0" fontId="4" fillId="16" borderId="0" applyNumberFormat="0" applyBorder="0" applyAlignment="0" applyProtection="0">
      <alignment vertical="center"/>
    </xf>
    <xf numFmtId="0" fontId="4" fillId="17" borderId="0" applyNumberFormat="0" applyBorder="0" applyAlignment="0" applyProtection="0">
      <alignment vertical="center"/>
    </xf>
    <xf numFmtId="0" fontId="4" fillId="18" borderId="0" applyNumberFormat="0" applyBorder="0" applyAlignment="0" applyProtection="0">
      <alignment vertical="center"/>
    </xf>
    <xf numFmtId="0" fontId="4" fillId="13" borderId="0" applyNumberFormat="0" applyBorder="0" applyAlignment="0" applyProtection="0">
      <alignment vertical="center"/>
    </xf>
    <xf numFmtId="0" fontId="4" fillId="14" borderId="0" applyNumberFormat="0" applyBorder="0" applyAlignment="0" applyProtection="0">
      <alignment vertical="center"/>
    </xf>
    <xf numFmtId="0" fontId="4" fillId="19" borderId="0" applyNumberFormat="0" applyBorder="0" applyAlignment="0" applyProtection="0">
      <alignment vertical="center"/>
    </xf>
    <xf numFmtId="0" fontId="6" fillId="0" borderId="0" applyNumberFormat="0" applyFill="0" applyBorder="0" applyAlignment="0" applyProtection="0">
      <alignment vertical="center"/>
    </xf>
    <xf numFmtId="0" fontId="7" fillId="20" borderId="1" applyNumberFormat="0" applyAlignment="0" applyProtection="0">
      <alignment vertical="center"/>
    </xf>
    <xf numFmtId="0" fontId="8" fillId="21" borderId="0" applyNumberFormat="0" applyBorder="0" applyAlignment="0" applyProtection="0">
      <alignment vertical="center"/>
    </xf>
    <xf numFmtId="0" fontId="3" fillId="22" borderId="2" applyNumberFormat="0" applyFont="0" applyAlignment="0" applyProtection="0">
      <alignment vertical="center"/>
    </xf>
    <xf numFmtId="0" fontId="9" fillId="0" borderId="3" applyNumberFormat="0" applyFill="0" applyAlignment="0" applyProtection="0">
      <alignment vertical="center"/>
    </xf>
    <xf numFmtId="0" fontId="10" fillId="3" borderId="0" applyNumberFormat="0" applyBorder="0" applyAlignment="0" applyProtection="0">
      <alignment vertical="center"/>
    </xf>
    <xf numFmtId="0" fontId="11" fillId="23" borderId="4" applyNumberFormat="0" applyAlignment="0" applyProtection="0">
      <alignment vertical="center"/>
    </xf>
    <xf numFmtId="0" fontId="12" fillId="0" borderId="0" applyNumberFormat="0" applyFill="0" applyBorder="0" applyAlignment="0" applyProtection="0">
      <alignment vertical="center"/>
    </xf>
    <xf numFmtId="38" fontId="3" fillId="0" borderId="0" applyFont="0" applyFill="0" applyBorder="0" applyAlignment="0" applyProtection="0">
      <alignment vertical="center"/>
    </xf>
    <xf numFmtId="0" fontId="13" fillId="0" borderId="5" applyNumberFormat="0" applyFill="0" applyAlignment="0" applyProtection="0">
      <alignment vertical="center"/>
    </xf>
    <xf numFmtId="0" fontId="14" fillId="0" borderId="6" applyNumberFormat="0" applyFill="0" applyAlignment="0" applyProtection="0">
      <alignment vertical="center"/>
    </xf>
    <xf numFmtId="0" fontId="15" fillId="0" borderId="7" applyNumberFormat="0" applyFill="0" applyAlignment="0" applyProtection="0">
      <alignment vertical="center"/>
    </xf>
    <xf numFmtId="0" fontId="15" fillId="0" borderId="0" applyNumberFormat="0" applyFill="0" applyBorder="0" applyAlignment="0" applyProtection="0">
      <alignment vertical="center"/>
    </xf>
    <xf numFmtId="0" fontId="16" fillId="0" borderId="8" applyNumberFormat="0" applyFill="0" applyAlignment="0" applyProtection="0">
      <alignment vertical="center"/>
    </xf>
    <xf numFmtId="0" fontId="17" fillId="23" borderId="9" applyNumberFormat="0" applyAlignment="0" applyProtection="0">
      <alignment vertical="center"/>
    </xf>
    <xf numFmtId="0" fontId="18" fillId="0" borderId="0" applyNumberFormat="0" applyFill="0" applyBorder="0" applyAlignment="0" applyProtection="0">
      <alignment vertical="center"/>
    </xf>
    <xf numFmtId="6" fontId="3" fillId="0" borderId="0" applyFont="0" applyFill="0" applyBorder="0" applyAlignment="0" applyProtection="0">
      <alignment vertical="center"/>
    </xf>
    <xf numFmtId="0" fontId="19" fillId="7" borderId="4" applyNumberFormat="0" applyAlignment="0" applyProtection="0">
      <alignment vertical="center"/>
    </xf>
    <xf numFmtId="0" fontId="24" fillId="0" borderId="0"/>
    <xf numFmtId="0" fontId="1" fillId="0" borderId="0"/>
    <xf numFmtId="0" fontId="3" fillId="0" borderId="0">
      <alignment vertical="center"/>
    </xf>
    <xf numFmtId="0" fontId="20" fillId="0" borderId="0"/>
    <xf numFmtId="0" fontId="2" fillId="0" borderId="10"/>
    <xf numFmtId="0" fontId="21" fillId="4" borderId="0" applyNumberFormat="0" applyBorder="0" applyAlignment="0" applyProtection="0">
      <alignment vertical="center"/>
    </xf>
    <xf numFmtId="0" fontId="3" fillId="0" borderId="0">
      <alignment vertical="center"/>
    </xf>
  </cellStyleXfs>
  <cellXfs count="138">
    <xf numFmtId="0" fontId="0" fillId="0" borderId="0" xfId="0"/>
    <xf numFmtId="0" fontId="25" fillId="24" borderId="0" xfId="0" applyFont="1" applyFill="1" applyAlignment="1">
      <alignment vertical="center"/>
    </xf>
    <xf numFmtId="0" fontId="25" fillId="24" borderId="0" xfId="45" applyFont="1" applyFill="1" applyAlignment="1">
      <alignment vertical="center"/>
    </xf>
    <xf numFmtId="0" fontId="25" fillId="24" borderId="0" xfId="0" applyFont="1" applyFill="1"/>
    <xf numFmtId="0" fontId="25" fillId="24" borderId="0" xfId="45" applyFont="1" applyFill="1" applyBorder="1" applyAlignment="1">
      <alignment vertical="center"/>
    </xf>
    <xf numFmtId="0" fontId="25" fillId="24" borderId="0" xfId="0" applyFont="1" applyFill="1" applyBorder="1" applyAlignment="1">
      <alignment vertical="center"/>
    </xf>
    <xf numFmtId="0" fontId="26" fillId="24" borderId="0" xfId="0" applyFont="1" applyFill="1" applyAlignment="1">
      <alignment vertical="center"/>
    </xf>
    <xf numFmtId="0" fontId="25" fillId="24" borderId="28" xfId="0" applyFont="1" applyFill="1" applyBorder="1"/>
    <xf numFmtId="0" fontId="26" fillId="24" borderId="0" xfId="0" applyFont="1" applyFill="1" applyBorder="1" applyAlignment="1">
      <alignment vertical="center"/>
    </xf>
    <xf numFmtId="0" fontId="25" fillId="24" borderId="31" xfId="0" applyFont="1" applyFill="1" applyBorder="1" applyAlignment="1">
      <alignment vertical="center"/>
    </xf>
    <xf numFmtId="0" fontId="26" fillId="24" borderId="0" xfId="0" applyFont="1" applyFill="1" applyBorder="1" applyAlignment="1">
      <alignment horizontal="left" vertical="center"/>
    </xf>
    <xf numFmtId="0" fontId="25" fillId="24" borderId="31" xfId="45" applyFont="1" applyFill="1" applyBorder="1" applyAlignment="1">
      <alignment vertical="center"/>
    </xf>
    <xf numFmtId="0" fontId="25" fillId="24" borderId="29" xfId="0" applyFont="1" applyFill="1" applyBorder="1"/>
    <xf numFmtId="0" fontId="25" fillId="24" borderId="30" xfId="0" applyFont="1" applyFill="1" applyBorder="1" applyAlignment="1">
      <alignment vertical="center"/>
    </xf>
    <xf numFmtId="0" fontId="25" fillId="24" borderId="32" xfId="0" applyFont="1" applyFill="1" applyBorder="1" applyAlignment="1">
      <alignment vertical="center"/>
    </xf>
    <xf numFmtId="0" fontId="27" fillId="24" borderId="28" xfId="0" applyFont="1" applyFill="1" applyBorder="1"/>
    <xf numFmtId="0" fontId="27" fillId="24" borderId="0" xfId="0" applyFont="1" applyFill="1" applyBorder="1"/>
    <xf numFmtId="0" fontId="27" fillId="24" borderId="31" xfId="0" applyFont="1" applyFill="1" applyBorder="1"/>
    <xf numFmtId="0" fontId="28" fillId="24" borderId="0" xfId="0" applyFont="1" applyFill="1" applyBorder="1" applyAlignment="1">
      <alignment horizontal="center"/>
    </xf>
    <xf numFmtId="0" fontId="31" fillId="24" borderId="28" xfId="0" applyFont="1" applyFill="1" applyBorder="1" applyAlignment="1"/>
    <xf numFmtId="0" fontId="31" fillId="24" borderId="0" xfId="0" applyFont="1" applyFill="1" applyBorder="1" applyAlignment="1"/>
    <xf numFmtId="0" fontId="31" fillId="24" borderId="31" xfId="0" applyFont="1" applyFill="1" applyBorder="1" applyAlignment="1"/>
    <xf numFmtId="0" fontId="27" fillId="24" borderId="29" xfId="0" applyFont="1" applyFill="1" applyBorder="1"/>
    <xf numFmtId="0" fontId="27" fillId="24" borderId="30" xfId="0" applyFont="1" applyFill="1" applyBorder="1"/>
    <xf numFmtId="0" fontId="27" fillId="24" borderId="32" xfId="0" applyFont="1" applyFill="1" applyBorder="1"/>
    <xf numFmtId="0" fontId="27" fillId="24" borderId="24" xfId="0" applyFont="1" applyFill="1" applyBorder="1"/>
    <xf numFmtId="0" fontId="27" fillId="24" borderId="25" xfId="0" applyFont="1" applyFill="1" applyBorder="1"/>
    <xf numFmtId="0" fontId="29" fillId="24" borderId="0" xfId="0" applyFont="1" applyFill="1" applyAlignment="1">
      <alignment horizontal="left" vertical="center" readingOrder="1"/>
    </xf>
    <xf numFmtId="0" fontId="30" fillId="24" borderId="0" xfId="0" applyFont="1" applyFill="1" applyBorder="1" applyAlignment="1">
      <alignment horizontal="left" vertical="center" readingOrder="1"/>
    </xf>
    <xf numFmtId="0" fontId="27" fillId="24" borderId="0" xfId="0" applyFont="1" applyFill="1"/>
    <xf numFmtId="0" fontId="27" fillId="0" borderId="0" xfId="0" applyFont="1" applyFill="1"/>
    <xf numFmtId="0" fontId="25" fillId="24" borderId="13" xfId="45" applyFont="1" applyFill="1" applyBorder="1" applyAlignment="1">
      <alignment vertical="center"/>
    </xf>
    <xf numFmtId="0" fontId="25" fillId="24" borderId="17" xfId="45" applyFont="1" applyFill="1" applyBorder="1" applyAlignment="1">
      <alignment vertical="center"/>
    </xf>
    <xf numFmtId="0" fontId="25" fillId="24" borderId="41" xfId="45" applyFont="1" applyFill="1" applyBorder="1" applyAlignment="1">
      <alignment vertical="center"/>
    </xf>
    <xf numFmtId="0" fontId="25" fillId="24" borderId="10" xfId="45" applyFont="1" applyFill="1" applyBorder="1" applyAlignment="1">
      <alignment horizontal="center" vertical="center"/>
    </xf>
    <xf numFmtId="0" fontId="25" fillId="24" borderId="18" xfId="45" applyFont="1" applyFill="1" applyBorder="1" applyAlignment="1">
      <alignment horizontal="center" vertical="center"/>
    </xf>
    <xf numFmtId="0" fontId="25" fillId="24" borderId="22" xfId="45" applyFont="1" applyFill="1" applyBorder="1" applyAlignment="1">
      <alignment horizontal="center" vertical="center" wrapText="1"/>
    </xf>
    <xf numFmtId="0" fontId="25" fillId="24" borderId="23" xfId="45" applyFont="1" applyFill="1" applyBorder="1" applyAlignment="1">
      <alignment horizontal="center" vertical="center" wrapText="1"/>
    </xf>
    <xf numFmtId="0" fontId="25" fillId="24" borderId="19" xfId="45" applyFont="1" applyFill="1" applyBorder="1" applyAlignment="1">
      <alignment horizontal="center" vertical="center"/>
    </xf>
    <xf numFmtId="0" fontId="25" fillId="24" borderId="13" xfId="45" applyFont="1" applyFill="1" applyBorder="1" applyAlignment="1">
      <alignment horizontal="center" vertical="center" wrapText="1"/>
    </xf>
    <xf numFmtId="0" fontId="25" fillId="24" borderId="13" xfId="0" applyFont="1" applyFill="1" applyBorder="1" applyAlignment="1">
      <alignment horizontal="center" vertical="center"/>
    </xf>
    <xf numFmtId="0" fontId="25" fillId="24" borderId="20" xfId="45" applyFont="1" applyFill="1" applyBorder="1" applyAlignment="1">
      <alignment horizontal="left" vertical="center" shrinkToFit="1"/>
    </xf>
    <xf numFmtId="0" fontId="25" fillId="24" borderId="21" xfId="45" applyFont="1" applyFill="1" applyBorder="1" applyAlignment="1">
      <alignment horizontal="right" vertical="center" shrinkToFit="1"/>
    </xf>
    <xf numFmtId="176" fontId="25" fillId="24" borderId="19" xfId="45" applyNumberFormat="1" applyFont="1" applyFill="1" applyBorder="1" applyAlignment="1">
      <alignment horizontal="right" vertical="center" shrinkToFit="1"/>
    </xf>
    <xf numFmtId="0" fontId="25" fillId="24" borderId="13" xfId="45" applyFont="1" applyFill="1" applyBorder="1" applyAlignment="1">
      <alignment horizontal="center" vertical="center" shrinkToFit="1"/>
    </xf>
    <xf numFmtId="0" fontId="25" fillId="24" borderId="13" xfId="45" applyFont="1" applyFill="1" applyBorder="1" applyAlignment="1">
      <alignment horizontal="center" vertical="center" wrapText="1" shrinkToFit="1"/>
    </xf>
    <xf numFmtId="0" fontId="25" fillId="24" borderId="11" xfId="45" applyFont="1" applyFill="1" applyBorder="1" applyAlignment="1">
      <alignment horizontal="left" vertical="center" shrinkToFit="1"/>
    </xf>
    <xf numFmtId="176" fontId="25" fillId="24" borderId="11" xfId="45" applyNumberFormat="1" applyFont="1" applyFill="1" applyBorder="1" applyAlignment="1">
      <alignment horizontal="center" vertical="center" shrinkToFit="1"/>
    </xf>
    <xf numFmtId="49" fontId="25" fillId="24" borderId="14" xfId="45" applyNumberFormat="1" applyFont="1" applyFill="1" applyBorder="1" applyAlignment="1">
      <alignment horizontal="center" vertical="center" shrinkToFit="1"/>
    </xf>
    <xf numFmtId="0" fontId="25" fillId="24" borderId="15" xfId="45" applyFont="1" applyFill="1" applyBorder="1" applyAlignment="1">
      <alignment horizontal="right" vertical="center" shrinkToFit="1"/>
    </xf>
    <xf numFmtId="176" fontId="25" fillId="24" borderId="16" xfId="45" applyNumberFormat="1" applyFont="1" applyFill="1" applyBorder="1" applyAlignment="1">
      <alignment horizontal="right" vertical="center" shrinkToFit="1"/>
    </xf>
    <xf numFmtId="0" fontId="25" fillId="24" borderId="14" xfId="45" applyFont="1" applyFill="1" applyBorder="1" applyAlignment="1">
      <alignment horizontal="center" vertical="center" shrinkToFit="1"/>
    </xf>
    <xf numFmtId="0" fontId="25" fillId="24" borderId="14" xfId="45" applyFont="1" applyFill="1" applyBorder="1" applyAlignment="1">
      <alignment horizontal="center" vertical="center" wrapText="1" shrinkToFit="1"/>
    </xf>
    <xf numFmtId="0" fontId="25" fillId="24" borderId="17" xfId="0" applyFont="1" applyFill="1" applyBorder="1" applyAlignment="1">
      <alignment horizontal="center" vertical="center"/>
    </xf>
    <xf numFmtId="176" fontId="25" fillId="24" borderId="12" xfId="45" applyNumberFormat="1" applyFont="1" applyFill="1" applyBorder="1" applyAlignment="1">
      <alignment horizontal="center" vertical="center" shrinkToFit="1"/>
    </xf>
    <xf numFmtId="0" fontId="25" fillId="24" borderId="41" xfId="45" applyFont="1" applyFill="1" applyBorder="1" applyAlignment="1">
      <alignment horizontal="center" vertical="center" shrinkToFit="1"/>
    </xf>
    <xf numFmtId="0" fontId="25" fillId="24" borderId="41" xfId="45" applyFont="1" applyFill="1" applyBorder="1" applyAlignment="1">
      <alignment horizontal="center" vertical="center" wrapText="1" shrinkToFit="1"/>
    </xf>
    <xf numFmtId="0" fontId="36" fillId="24" borderId="45" xfId="45" applyFont="1" applyFill="1" applyBorder="1" applyAlignment="1">
      <alignment horizontal="left" vertical="center" shrinkToFit="1"/>
    </xf>
    <xf numFmtId="176" fontId="36" fillId="24" borderId="45" xfId="41" applyNumberFormat="1" applyFont="1" applyFill="1" applyBorder="1" applyAlignment="1">
      <alignment horizontal="center" vertical="center" shrinkToFit="1"/>
    </xf>
    <xf numFmtId="49" fontId="36" fillId="24" borderId="33" xfId="45" applyNumberFormat="1" applyFont="1" applyFill="1" applyBorder="1" applyAlignment="1">
      <alignment horizontal="center" vertical="center" shrinkToFit="1"/>
    </xf>
    <xf numFmtId="0" fontId="36" fillId="24" borderId="44" xfId="45" applyFont="1" applyFill="1" applyBorder="1" applyAlignment="1">
      <alignment horizontal="right" vertical="center" shrinkToFit="1"/>
    </xf>
    <xf numFmtId="6" fontId="36" fillId="24" borderId="45" xfId="33" applyNumberFormat="1" applyFont="1" applyFill="1" applyBorder="1" applyAlignment="1">
      <alignment horizontal="right" vertical="center" shrinkToFit="1"/>
    </xf>
    <xf numFmtId="176" fontId="36" fillId="24" borderId="46" xfId="33" applyNumberFormat="1" applyFont="1" applyFill="1" applyBorder="1" applyAlignment="1">
      <alignment horizontal="right" vertical="center" shrinkToFit="1"/>
    </xf>
    <xf numFmtId="0" fontId="25" fillId="24" borderId="0" xfId="45" applyFont="1" applyFill="1" applyBorder="1" applyAlignment="1">
      <alignment horizontal="center" vertical="center"/>
    </xf>
    <xf numFmtId="0" fontId="25" fillId="24" borderId="0" xfId="45" applyFont="1" applyFill="1" applyBorder="1" applyAlignment="1">
      <alignment horizontal="center" vertical="center" wrapText="1"/>
    </xf>
    <xf numFmtId="0" fontId="25" fillId="24" borderId="0" xfId="45" applyFont="1" applyFill="1" applyBorder="1" applyAlignment="1">
      <alignment horizontal="left" vertical="center" shrinkToFit="1"/>
    </xf>
    <xf numFmtId="176" fontId="25" fillId="24" borderId="0" xfId="45" applyNumberFormat="1" applyFont="1" applyFill="1" applyBorder="1" applyAlignment="1">
      <alignment horizontal="center" vertical="center" shrinkToFit="1"/>
    </xf>
    <xf numFmtId="49" fontId="25" fillId="24" borderId="0" xfId="45" applyNumberFormat="1" applyFont="1" applyFill="1" applyBorder="1" applyAlignment="1">
      <alignment horizontal="center" vertical="center" shrinkToFit="1"/>
    </xf>
    <xf numFmtId="0" fontId="25" fillId="24" borderId="0" xfId="45" applyFont="1" applyFill="1" applyBorder="1" applyAlignment="1">
      <alignment horizontal="right" vertical="center" shrinkToFit="1"/>
    </xf>
    <xf numFmtId="176" fontId="25" fillId="24" borderId="0" xfId="45" applyNumberFormat="1" applyFont="1" applyFill="1" applyBorder="1" applyAlignment="1">
      <alignment horizontal="right" vertical="center" shrinkToFit="1"/>
    </xf>
    <xf numFmtId="0" fontId="25" fillId="24" borderId="0" xfId="45" applyFont="1" applyFill="1" applyBorder="1" applyAlignment="1">
      <alignment horizontal="center" vertical="center" shrinkToFit="1"/>
    </xf>
    <xf numFmtId="0" fontId="36" fillId="24" borderId="0" xfId="45" applyFont="1" applyFill="1" applyBorder="1" applyAlignment="1">
      <alignment horizontal="left" vertical="center" shrinkToFit="1"/>
    </xf>
    <xf numFmtId="176" fontId="36" fillId="24" borderId="0" xfId="41" applyNumberFormat="1" applyFont="1" applyFill="1" applyBorder="1" applyAlignment="1">
      <alignment horizontal="center" vertical="center" shrinkToFit="1"/>
    </xf>
    <xf numFmtId="49" fontId="36" fillId="24" borderId="0" xfId="45" applyNumberFormat="1" applyFont="1" applyFill="1" applyBorder="1" applyAlignment="1">
      <alignment horizontal="center" vertical="center" shrinkToFit="1"/>
    </xf>
    <xf numFmtId="0" fontId="36" fillId="24" borderId="0" xfId="45" applyFont="1" applyFill="1" applyBorder="1" applyAlignment="1">
      <alignment horizontal="right" vertical="center" shrinkToFit="1"/>
    </xf>
    <xf numFmtId="176" fontId="36" fillId="24" borderId="0" xfId="33" applyNumberFormat="1" applyFont="1" applyFill="1" applyBorder="1" applyAlignment="1">
      <alignment horizontal="right" vertical="center" shrinkToFit="1"/>
    </xf>
    <xf numFmtId="6" fontId="36" fillId="24" borderId="0" xfId="33" applyNumberFormat="1" applyFont="1" applyFill="1" applyBorder="1" applyAlignment="1">
      <alignment horizontal="right" vertical="center" shrinkToFit="1"/>
    </xf>
    <xf numFmtId="176" fontId="25" fillId="24" borderId="47" xfId="45" applyNumberFormat="1" applyFont="1" applyFill="1" applyBorder="1" applyAlignment="1">
      <alignment horizontal="center" vertical="center" shrinkToFit="1"/>
    </xf>
    <xf numFmtId="176" fontId="25" fillId="24" borderId="48" xfId="45" applyNumberFormat="1" applyFont="1" applyFill="1" applyBorder="1" applyAlignment="1">
      <alignment horizontal="center" vertical="center" shrinkToFit="1"/>
    </xf>
    <xf numFmtId="0" fontId="25" fillId="24" borderId="21" xfId="45" applyFont="1" applyFill="1" applyBorder="1" applyAlignment="1">
      <alignment horizontal="left" vertical="center" shrinkToFit="1"/>
    </xf>
    <xf numFmtId="0" fontId="25" fillId="24" borderId="15" xfId="45" applyFont="1" applyFill="1" applyBorder="1" applyAlignment="1">
      <alignment horizontal="left" vertical="center" shrinkToFit="1"/>
    </xf>
    <xf numFmtId="0" fontId="25" fillId="24" borderId="13" xfId="45" applyFont="1" applyFill="1" applyBorder="1" applyAlignment="1">
      <alignment horizontal="center" vertical="center"/>
    </xf>
    <xf numFmtId="0" fontId="25" fillId="24" borderId="21" xfId="45" applyFont="1" applyFill="1" applyBorder="1" applyAlignment="1">
      <alignment horizontal="center" vertical="center"/>
    </xf>
    <xf numFmtId="0" fontId="36" fillId="24" borderId="49" xfId="45" applyFont="1" applyFill="1" applyBorder="1" applyAlignment="1">
      <alignment horizontal="left" vertical="center" shrinkToFit="1"/>
    </xf>
    <xf numFmtId="0" fontId="27" fillId="24" borderId="10" xfId="0" applyFont="1" applyFill="1" applyBorder="1" applyAlignment="1">
      <alignment horizontal="center" vertical="center"/>
    </xf>
    <xf numFmtId="176" fontId="27" fillId="24" borderId="10" xfId="0" applyNumberFormat="1" applyFont="1" applyFill="1" applyBorder="1" applyAlignment="1">
      <alignment horizontal="center" vertical="center"/>
    </xf>
    <xf numFmtId="178" fontId="32" fillId="24" borderId="26" xfId="0" applyNumberFormat="1" applyFont="1" applyFill="1" applyBorder="1" applyAlignment="1">
      <alignment horizontal="center" vertical="center"/>
    </xf>
    <xf numFmtId="0" fontId="32" fillId="24" borderId="27" xfId="0" applyFont="1" applyFill="1" applyBorder="1" applyAlignment="1">
      <alignment horizontal="center" vertical="center"/>
    </xf>
    <xf numFmtId="0" fontId="25" fillId="24" borderId="0" xfId="45" applyFont="1" applyFill="1" applyBorder="1" applyAlignment="1">
      <alignment horizontal="center" vertical="center"/>
    </xf>
    <xf numFmtId="0" fontId="37" fillId="24" borderId="0" xfId="0" applyFont="1" applyFill="1"/>
    <xf numFmtId="0" fontId="25" fillId="24" borderId="51" xfId="45" applyFont="1" applyFill="1" applyBorder="1" applyAlignment="1">
      <alignment horizontal="left" vertical="center" shrinkToFit="1"/>
    </xf>
    <xf numFmtId="0" fontId="25" fillId="24" borderId="12" xfId="45" applyFont="1" applyFill="1" applyBorder="1" applyAlignment="1">
      <alignment horizontal="left" vertical="center" shrinkToFit="1"/>
    </xf>
    <xf numFmtId="49" fontId="25" fillId="24" borderId="52" xfId="45" applyNumberFormat="1" applyFont="1" applyFill="1" applyBorder="1" applyAlignment="1">
      <alignment horizontal="center" vertical="center" shrinkToFit="1"/>
    </xf>
    <xf numFmtId="0" fontId="25" fillId="24" borderId="51" xfId="45" applyFont="1" applyFill="1" applyBorder="1" applyAlignment="1">
      <alignment horizontal="right" vertical="center" shrinkToFit="1"/>
    </xf>
    <xf numFmtId="176" fontId="25" fillId="24" borderId="53" xfId="45" applyNumberFormat="1" applyFont="1" applyFill="1" applyBorder="1" applyAlignment="1">
      <alignment horizontal="right" vertical="center" shrinkToFit="1"/>
    </xf>
    <xf numFmtId="0" fontId="25" fillId="24" borderId="52" xfId="45" applyFont="1" applyFill="1" applyBorder="1" applyAlignment="1">
      <alignment horizontal="center" vertical="center" shrinkToFit="1"/>
    </xf>
    <xf numFmtId="0" fontId="25" fillId="24" borderId="52" xfId="45" applyFont="1" applyFill="1" applyBorder="1" applyAlignment="1">
      <alignment horizontal="center" vertical="center" wrapText="1" shrinkToFit="1"/>
    </xf>
    <xf numFmtId="0" fontId="25" fillId="24" borderId="54" xfId="45" applyFont="1" applyFill="1" applyBorder="1" applyAlignment="1">
      <alignment horizontal="left" vertical="center" shrinkToFit="1"/>
    </xf>
    <xf numFmtId="0" fontId="25" fillId="24" borderId="55" xfId="45" applyFont="1" applyFill="1" applyBorder="1" applyAlignment="1">
      <alignment horizontal="left" vertical="center" shrinkToFit="1"/>
    </xf>
    <xf numFmtId="176" fontId="25" fillId="24" borderId="56" xfId="45" applyNumberFormat="1" applyFont="1" applyFill="1" applyBorder="1" applyAlignment="1">
      <alignment horizontal="center" vertical="center" shrinkToFit="1"/>
    </xf>
    <xf numFmtId="0" fontId="25" fillId="24" borderId="50" xfId="45" applyFont="1" applyFill="1" applyBorder="1" applyAlignment="1">
      <alignment horizontal="center" vertical="center" shrinkToFit="1"/>
    </xf>
    <xf numFmtId="0" fontId="25" fillId="24" borderId="57" xfId="45" applyFont="1" applyFill="1" applyBorder="1" applyAlignment="1">
      <alignment horizontal="right" vertical="center" shrinkToFit="1"/>
    </xf>
    <xf numFmtId="176" fontId="25" fillId="24" borderId="58" xfId="45" applyNumberFormat="1" applyFont="1" applyFill="1" applyBorder="1" applyAlignment="1">
      <alignment horizontal="right" vertical="center" shrinkToFit="1"/>
    </xf>
    <xf numFmtId="0" fontId="25" fillId="24" borderId="50" xfId="45" applyFont="1" applyFill="1" applyBorder="1" applyAlignment="1">
      <alignment horizontal="center" vertical="center" wrapText="1" shrinkToFit="1"/>
    </xf>
    <xf numFmtId="0" fontId="25" fillId="24" borderId="59" xfId="0" applyFont="1" applyFill="1" applyBorder="1" applyAlignment="1">
      <alignment horizontal="center" vertical="center"/>
    </xf>
    <xf numFmtId="0" fontId="25" fillId="24" borderId="60" xfId="45" applyFont="1" applyFill="1" applyBorder="1" applyAlignment="1">
      <alignment horizontal="left" vertical="center" shrinkToFit="1"/>
    </xf>
    <xf numFmtId="176" fontId="25" fillId="24" borderId="61" xfId="45" applyNumberFormat="1" applyFont="1" applyFill="1" applyBorder="1" applyAlignment="1">
      <alignment horizontal="center" vertical="center" shrinkToFit="1"/>
    </xf>
    <xf numFmtId="0" fontId="40" fillId="0" borderId="10" xfId="0" applyFont="1" applyBorder="1" applyAlignment="1">
      <alignment horizontal="center" vertical="center"/>
    </xf>
    <xf numFmtId="179" fontId="25" fillId="24" borderId="13" xfId="45" applyNumberFormat="1" applyFont="1" applyFill="1" applyBorder="1" applyAlignment="1">
      <alignment horizontal="center" vertical="center" shrinkToFit="1"/>
    </xf>
    <xf numFmtId="179" fontId="25" fillId="24" borderId="14" xfId="45" applyNumberFormat="1" applyFont="1" applyFill="1" applyBorder="1" applyAlignment="1">
      <alignment horizontal="center" vertical="center" shrinkToFit="1"/>
    </xf>
    <xf numFmtId="179" fontId="25" fillId="24" borderId="50" xfId="45" applyNumberFormat="1" applyFont="1" applyFill="1" applyBorder="1" applyAlignment="1">
      <alignment horizontal="center" vertical="center" shrinkToFit="1"/>
    </xf>
    <xf numFmtId="179" fontId="25" fillId="24" borderId="52" xfId="45" applyNumberFormat="1" applyFont="1" applyFill="1" applyBorder="1" applyAlignment="1">
      <alignment horizontal="center" vertical="center" shrinkToFit="1"/>
    </xf>
    <xf numFmtId="0" fontId="33" fillId="0" borderId="34" xfId="0" applyFont="1" applyFill="1" applyBorder="1" applyAlignment="1">
      <alignment horizontal="center" vertical="center"/>
    </xf>
    <xf numFmtId="0" fontId="33" fillId="0" borderId="35" xfId="0" applyFont="1" applyFill="1" applyBorder="1" applyAlignment="1">
      <alignment horizontal="center" vertical="center"/>
    </xf>
    <xf numFmtId="0" fontId="33" fillId="0" borderId="36" xfId="0" applyFont="1" applyFill="1" applyBorder="1" applyAlignment="1">
      <alignment horizontal="center" vertical="center"/>
    </xf>
    <xf numFmtId="0" fontId="33" fillId="0" borderId="29" xfId="0" applyFont="1" applyFill="1" applyBorder="1" applyAlignment="1">
      <alignment horizontal="center" vertical="center"/>
    </xf>
    <xf numFmtId="0" fontId="33" fillId="0" borderId="30" xfId="0" applyFont="1" applyFill="1" applyBorder="1" applyAlignment="1">
      <alignment horizontal="center" vertical="center"/>
    </xf>
    <xf numFmtId="0" fontId="33" fillId="0" borderId="37" xfId="0" applyFont="1" applyFill="1" applyBorder="1" applyAlignment="1">
      <alignment horizontal="center" vertical="center"/>
    </xf>
    <xf numFmtId="0" fontId="34" fillId="24" borderId="0" xfId="0" applyFont="1" applyFill="1"/>
    <xf numFmtId="0" fontId="25" fillId="24" borderId="0" xfId="44" applyFont="1" applyFill="1" applyBorder="1" applyAlignment="1">
      <alignment horizontal="center" vertical="center"/>
    </xf>
    <xf numFmtId="177" fontId="25" fillId="24" borderId="0" xfId="44" applyNumberFormat="1" applyFont="1" applyFill="1" applyBorder="1" applyAlignment="1">
      <alignment horizontal="center" vertical="center"/>
    </xf>
    <xf numFmtId="6" fontId="25" fillId="24" borderId="0" xfId="44" applyNumberFormat="1" applyFont="1" applyFill="1" applyBorder="1" applyAlignment="1">
      <alignment horizontal="center" vertical="center"/>
    </xf>
    <xf numFmtId="0" fontId="35" fillId="25" borderId="38" xfId="0" applyFont="1" applyFill="1" applyBorder="1" applyAlignment="1">
      <alignment horizontal="center" vertical="center"/>
    </xf>
    <xf numFmtId="0" fontId="35" fillId="25" borderId="39" xfId="0" applyFont="1" applyFill="1" applyBorder="1" applyAlignment="1">
      <alignment horizontal="center" vertical="center"/>
    </xf>
    <xf numFmtId="0" fontId="35" fillId="25" borderId="40" xfId="0" applyFont="1" applyFill="1" applyBorder="1" applyAlignment="1">
      <alignment horizontal="center" vertical="center"/>
    </xf>
    <xf numFmtId="0" fontId="25" fillId="24" borderId="42" xfId="45" applyFont="1" applyFill="1" applyBorder="1" applyAlignment="1">
      <alignment horizontal="center" vertical="center"/>
    </xf>
    <xf numFmtId="0" fontId="25" fillId="24" borderId="43" xfId="45" applyFont="1" applyFill="1" applyBorder="1" applyAlignment="1">
      <alignment horizontal="center" vertical="center"/>
    </xf>
    <xf numFmtId="0" fontId="25" fillId="24" borderId="33" xfId="45" applyFont="1" applyFill="1" applyBorder="1" applyAlignment="1">
      <alignment horizontal="center" vertical="center"/>
    </xf>
    <xf numFmtId="0" fontId="25" fillId="24" borderId="0" xfId="45" applyFont="1" applyFill="1" applyBorder="1" applyAlignment="1">
      <alignment horizontal="center" vertical="center"/>
    </xf>
    <xf numFmtId="0" fontId="25" fillId="24" borderId="0" xfId="0" applyFont="1" applyFill="1" applyBorder="1" applyAlignment="1">
      <alignment horizontal="center" vertical="center"/>
    </xf>
    <xf numFmtId="0" fontId="39" fillId="26" borderId="62" xfId="0" applyFont="1" applyFill="1" applyBorder="1" applyAlignment="1">
      <alignment horizontal="center" vertical="top" shrinkToFit="1"/>
    </xf>
    <xf numFmtId="0" fontId="24" fillId="0" borderId="63" xfId="0" applyFont="1" applyBorder="1" applyAlignment="1">
      <alignment vertical="top"/>
    </xf>
    <xf numFmtId="0" fontId="39" fillId="26" borderId="62" xfId="0" applyFont="1" applyFill="1" applyBorder="1" applyAlignment="1">
      <alignment horizontal="center" vertical="top" wrapText="1" shrinkToFit="1"/>
    </xf>
    <xf numFmtId="6" fontId="25" fillId="24" borderId="64" xfId="44" applyNumberFormat="1" applyFont="1" applyFill="1" applyBorder="1" applyAlignment="1">
      <alignment horizontal="center" vertical="center"/>
    </xf>
    <xf numFmtId="6" fontId="25" fillId="24" borderId="65" xfId="44" applyNumberFormat="1" applyFont="1" applyFill="1" applyBorder="1" applyAlignment="1">
      <alignment horizontal="center" vertical="center"/>
    </xf>
    <xf numFmtId="0" fontId="41" fillId="0" borderId="10" xfId="0" applyFont="1" applyBorder="1" applyAlignment="1">
      <alignment horizontal="center" vertical="center" wrapText="1"/>
    </xf>
    <xf numFmtId="179" fontId="42" fillId="0" borderId="10" xfId="0" applyNumberFormat="1" applyFont="1" applyBorder="1" applyAlignment="1">
      <alignment horizontal="center" vertical="center" wrapText="1"/>
    </xf>
    <xf numFmtId="179" fontId="40" fillId="0" borderId="10" xfId="0" applyNumberFormat="1" applyFont="1" applyBorder="1" applyAlignment="1">
      <alignment horizontal="center" vertical="center"/>
    </xf>
  </cellXfs>
  <cellStyles count="5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桁区切り 2 2" xfId="33"/>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通貨 2 2" xfId="41"/>
    <cellStyle name="入力" xfId="42" builtinId="20" customBuiltin="1"/>
    <cellStyle name="標準" xfId="0" builtinId="0"/>
    <cellStyle name="標準 2" xfId="43"/>
    <cellStyle name="標準 3" xfId="49"/>
    <cellStyle name="標準_【クルトガコレクション】セール計画表修正版(1)" xfId="44"/>
    <cellStyle name="標準_J1201SET" xfId="45"/>
    <cellStyle name="未定義" xfId="46"/>
    <cellStyle name="銘入入庫フォーム" xfId="47"/>
    <cellStyle name="良い" xfId="48" builtinId="26" customBuiltin="1"/>
  </cellStyles>
  <dxfs count="0"/>
  <tableStyles count="0" defaultTableStyle="TableStyleMedium2" defaultPivotStyle="PivotStyleLight16"/>
  <colors>
    <mruColors>
      <color rgb="FF6600FF"/>
      <color rgb="FFFF99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JPG"/><Relationship Id="rId7" Type="http://schemas.openxmlformats.org/officeDocument/2006/relationships/image" Target="../media/image7.PNG"/><Relationship Id="rId2" Type="http://schemas.openxmlformats.org/officeDocument/2006/relationships/image" Target="../media/image2.jpeg"/><Relationship Id="rId1" Type="http://schemas.openxmlformats.org/officeDocument/2006/relationships/image" Target="../media/image1.emf"/><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1.emf"/><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3</xdr:col>
      <xdr:colOff>1152525</xdr:colOff>
      <xdr:row>80</xdr:row>
      <xdr:rowOff>66675</xdr:rowOff>
    </xdr:from>
    <xdr:to>
      <xdr:col>5</xdr:col>
      <xdr:colOff>1905</xdr:colOff>
      <xdr:row>81</xdr:row>
      <xdr:rowOff>9525</xdr:rowOff>
    </xdr:to>
    <xdr:pic>
      <xdr:nvPicPr>
        <xdr:cNvPr id="147095" name="Picture 49"/>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62400" y="14916150"/>
          <a:ext cx="2809875"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1352550</xdr:colOff>
      <xdr:row>0</xdr:row>
      <xdr:rowOff>47625</xdr:rowOff>
    </xdr:from>
    <xdr:to>
      <xdr:col>6</xdr:col>
      <xdr:colOff>1863090</xdr:colOff>
      <xdr:row>1</xdr:row>
      <xdr:rowOff>133350</xdr:rowOff>
    </xdr:to>
    <xdr:pic>
      <xdr:nvPicPr>
        <xdr:cNvPr id="147096" name="Picture 23" descr="uni_elogo2_t_c"/>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610725" y="47625"/>
          <a:ext cx="609600" cy="276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86723</xdr:colOff>
      <xdr:row>78</xdr:row>
      <xdr:rowOff>29250</xdr:rowOff>
    </xdr:from>
    <xdr:to>
      <xdr:col>4</xdr:col>
      <xdr:colOff>1143000</xdr:colOff>
      <xdr:row>80</xdr:row>
      <xdr:rowOff>304800</xdr:rowOff>
    </xdr:to>
    <xdr:sp macro="" textlink="">
      <xdr:nvSpPr>
        <xdr:cNvPr id="62" name="フローチャート: 処理 61"/>
        <xdr:cNvSpPr/>
      </xdr:nvSpPr>
      <xdr:spPr bwMode="auto">
        <a:xfrm>
          <a:off x="86723" y="17966730"/>
          <a:ext cx="5811157" cy="763230"/>
        </a:xfrm>
        <a:prstGeom prst="flowChartProcess">
          <a:avLst/>
        </a:prstGeom>
        <a:noFill/>
        <a:ln>
          <a:no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t">
          <a:noAutofit/>
        </a:bodyPr>
        <a:lstStyle/>
        <a:p>
          <a:pPr marL="0" indent="0" algn="ctr" eaLnBrk="1" hangingPunct="1">
            <a:spcBef>
              <a:spcPct val="0"/>
            </a:spcBef>
            <a:buFontTx/>
            <a:buNone/>
          </a:pPr>
          <a:r>
            <a:rPr kumimoji="1" lang="ja-JP" altLang="en-US" sz="1600">
              <a:solidFill>
                <a:srgbClr val="000000"/>
              </a:solidFill>
              <a:latin typeface="HGP創英角ｺﾞｼｯｸUB" pitchFamily="50" charset="-128"/>
              <a:ea typeface="HGP創英角ｺﾞｼｯｸUB" pitchFamily="50" charset="-128"/>
              <a:cs typeface="+mn-cs"/>
            </a:rPr>
            <a:t>什器サイズ</a:t>
          </a:r>
          <a:r>
            <a:rPr kumimoji="1" lang="ja-JP" altLang="en-US" sz="1600">
              <a:solidFill>
                <a:srgbClr val="FF0000"/>
              </a:solidFill>
              <a:latin typeface="HGP創英角ｺﾞｼｯｸUB" pitchFamily="50" charset="-128"/>
              <a:ea typeface="HGP創英角ｺﾞｼｯｸUB" pitchFamily="50" charset="-128"/>
              <a:cs typeface="+mn-cs"/>
            </a:rPr>
            <a:t>　</a:t>
          </a:r>
          <a:r>
            <a:rPr kumimoji="0" lang="en-US" altLang="ja-JP" sz="1600" b="0" i="0" u="none" strike="noStrike" kern="0" cap="none" spc="0" normalizeH="0" baseline="0" noProof="0">
              <a:ln>
                <a:noFill/>
              </a:ln>
              <a:solidFill>
                <a:prstClr val="black"/>
              </a:solidFill>
              <a:effectLst/>
              <a:uLnTx/>
              <a:uFillTx/>
              <a:latin typeface="HGP創英角ｺﾞｼｯｸUB" pitchFamily="50" charset="-128"/>
              <a:ea typeface="HGP創英角ｺﾞｼｯｸUB" pitchFamily="50" charset="-128"/>
            </a:rPr>
            <a:t>W</a:t>
          </a:r>
          <a:r>
            <a:rPr kumimoji="0" lang="ja-JP" altLang="en-US" sz="1600" b="0" i="0" u="none" strike="noStrike" kern="0" cap="none" spc="0" normalizeH="0" baseline="0" noProof="0">
              <a:ln>
                <a:noFill/>
              </a:ln>
              <a:solidFill>
                <a:prstClr val="black"/>
              </a:solidFill>
              <a:effectLst/>
              <a:uLnTx/>
              <a:uFillTx/>
              <a:latin typeface="HGP創英角ｺﾞｼｯｸUB" pitchFamily="50" charset="-128"/>
              <a:ea typeface="HGP創英角ｺﾞｼｯｸUB" pitchFamily="50" charset="-128"/>
            </a:rPr>
            <a:t>：</a:t>
          </a:r>
          <a:r>
            <a:rPr kumimoji="0" lang="en-US" altLang="ja-JP" sz="1600" b="0" i="0" u="none" strike="noStrike" kern="0" cap="none" spc="0" normalizeH="0" baseline="0" noProof="0">
              <a:ln>
                <a:noFill/>
              </a:ln>
              <a:solidFill>
                <a:prstClr val="black"/>
              </a:solidFill>
              <a:effectLst/>
              <a:uLnTx/>
              <a:uFillTx/>
              <a:latin typeface="HGP創英角ｺﾞｼｯｸUB" pitchFamily="50" charset="-128"/>
              <a:ea typeface="HGP創英角ｺﾞｼｯｸUB" pitchFamily="50" charset="-128"/>
            </a:rPr>
            <a:t>300</a:t>
          </a:r>
          <a:r>
            <a:rPr kumimoji="0" lang="ja-JP" altLang="en-US" sz="1600" b="0" i="0" u="none" strike="noStrike" kern="0" cap="none" spc="0" normalizeH="0" baseline="0" noProof="0">
              <a:ln>
                <a:noFill/>
              </a:ln>
              <a:solidFill>
                <a:prstClr val="black"/>
              </a:solidFill>
              <a:effectLst/>
              <a:uLnTx/>
              <a:uFillTx/>
              <a:latin typeface="HGP創英角ｺﾞｼｯｸUB" pitchFamily="50" charset="-128"/>
              <a:ea typeface="HGP創英角ｺﾞｼｯｸUB" pitchFamily="50" charset="-128"/>
            </a:rPr>
            <a:t>　</a:t>
          </a:r>
          <a:r>
            <a:rPr kumimoji="0" lang="en-US" altLang="ja-JP" sz="1600" b="0" i="0" u="none" strike="noStrike" kern="0" cap="none" spc="0" normalizeH="0" baseline="0" noProof="0">
              <a:ln>
                <a:noFill/>
              </a:ln>
              <a:solidFill>
                <a:prstClr val="black"/>
              </a:solidFill>
              <a:effectLst/>
              <a:uLnTx/>
              <a:uFillTx/>
              <a:latin typeface="HGP創英角ｺﾞｼｯｸUB" pitchFamily="50" charset="-128"/>
              <a:ea typeface="HGP創英角ｺﾞｼｯｸUB" pitchFamily="50" charset="-128"/>
            </a:rPr>
            <a:t>H</a:t>
          </a:r>
          <a:r>
            <a:rPr kumimoji="0" lang="ja-JP" altLang="en-US" sz="1600" b="0" i="0" u="none" strike="noStrike" kern="0" cap="none" spc="0" normalizeH="0" baseline="0" noProof="0">
              <a:ln>
                <a:noFill/>
              </a:ln>
              <a:solidFill>
                <a:prstClr val="black"/>
              </a:solidFill>
              <a:effectLst/>
              <a:uLnTx/>
              <a:uFillTx/>
              <a:latin typeface="HGP創英角ｺﾞｼｯｸUB" pitchFamily="50" charset="-128"/>
              <a:ea typeface="HGP創英角ｺﾞｼｯｸUB" pitchFamily="50" charset="-128"/>
            </a:rPr>
            <a:t>：４</a:t>
          </a:r>
          <a:r>
            <a:rPr kumimoji="0" lang="en-US" altLang="ja-JP" sz="1600" b="0" i="0" u="none" strike="noStrike" kern="0" cap="none" spc="0" normalizeH="0" baseline="0" noProof="0">
              <a:ln>
                <a:noFill/>
              </a:ln>
              <a:solidFill>
                <a:prstClr val="black"/>
              </a:solidFill>
              <a:effectLst/>
              <a:uLnTx/>
              <a:uFillTx/>
              <a:latin typeface="HGP創英角ｺﾞｼｯｸUB" pitchFamily="50" charset="-128"/>
              <a:ea typeface="HGP創英角ｺﾞｼｯｸUB" pitchFamily="50" charset="-128"/>
            </a:rPr>
            <a:t>00</a:t>
          </a:r>
          <a:r>
            <a:rPr kumimoji="0" lang="ja-JP" altLang="en-US" sz="1600" b="0" i="0" u="none" strike="noStrike" kern="0" cap="none" spc="0" normalizeH="0" baseline="0" noProof="0">
              <a:ln>
                <a:noFill/>
              </a:ln>
              <a:solidFill>
                <a:prstClr val="black"/>
              </a:solidFill>
              <a:effectLst/>
              <a:uLnTx/>
              <a:uFillTx/>
              <a:latin typeface="HGP創英角ｺﾞｼｯｸUB" pitchFamily="50" charset="-128"/>
              <a:ea typeface="HGP創英角ｺﾞｼｯｸUB" pitchFamily="50" charset="-128"/>
            </a:rPr>
            <a:t>　</a:t>
          </a:r>
          <a:r>
            <a:rPr kumimoji="0" lang="en-US" altLang="ja-JP" sz="1600" b="0" i="0" u="none" strike="noStrike" kern="0" cap="none" spc="0" normalizeH="0" baseline="0" noProof="0">
              <a:ln>
                <a:noFill/>
              </a:ln>
              <a:solidFill>
                <a:prstClr val="black"/>
              </a:solidFill>
              <a:effectLst/>
              <a:uLnTx/>
              <a:uFillTx/>
              <a:latin typeface="HGP創英角ｺﾞｼｯｸUB" pitchFamily="50" charset="-128"/>
              <a:ea typeface="HGP創英角ｺﾞｼｯｸUB" pitchFamily="50" charset="-128"/>
            </a:rPr>
            <a:t>D</a:t>
          </a:r>
          <a:r>
            <a:rPr kumimoji="0" lang="ja-JP" altLang="en-US" sz="1600" b="0" i="0" u="none" strike="noStrike" kern="0" cap="none" spc="0" normalizeH="0" baseline="0" noProof="0">
              <a:ln>
                <a:noFill/>
              </a:ln>
              <a:solidFill>
                <a:prstClr val="black"/>
              </a:solidFill>
              <a:effectLst/>
              <a:uLnTx/>
              <a:uFillTx/>
              <a:latin typeface="HGP創英角ｺﾞｼｯｸUB" pitchFamily="50" charset="-128"/>
              <a:ea typeface="HGP創英角ｺﾞｼｯｸUB" pitchFamily="50" charset="-128"/>
            </a:rPr>
            <a:t>：</a:t>
          </a:r>
          <a:r>
            <a:rPr kumimoji="0" lang="en-US" altLang="ja-JP" sz="1600" b="0" i="0" u="none" strike="noStrike" kern="0" cap="none" spc="0" normalizeH="0" baseline="0" noProof="0">
              <a:ln>
                <a:noFill/>
              </a:ln>
              <a:solidFill>
                <a:prstClr val="black"/>
              </a:solidFill>
              <a:effectLst/>
              <a:uLnTx/>
              <a:uFillTx/>
              <a:latin typeface="HGP創英角ｺﾞｼｯｸUB" pitchFamily="50" charset="-128"/>
              <a:ea typeface="HGP創英角ｺﾞｼｯｸUB" pitchFamily="50" charset="-128"/>
            </a:rPr>
            <a:t>300</a:t>
          </a:r>
          <a:r>
            <a:rPr kumimoji="0" lang="ja-JP" altLang="en-US" sz="1600" b="0" i="0" u="none" strike="noStrike" kern="0" cap="none" spc="0" normalizeH="0" baseline="0" noProof="0">
              <a:ln>
                <a:noFill/>
              </a:ln>
              <a:solidFill>
                <a:prstClr val="black"/>
              </a:solidFill>
              <a:effectLst/>
              <a:uLnTx/>
              <a:uFillTx/>
              <a:latin typeface="HGP創英角ｺﾞｼｯｸUB" pitchFamily="50" charset="-128"/>
              <a:ea typeface="HGP創英角ｺﾞｼｯｸUB" pitchFamily="50" charset="-128"/>
            </a:rPr>
            <a:t>ｍｍ（共通）</a:t>
          </a:r>
          <a:endParaRPr kumimoji="0" lang="en-US" altLang="ja-JP" sz="1600" b="0" i="0" u="none" strike="noStrike" kern="0" cap="none" spc="0" normalizeH="0" baseline="0" noProof="0">
            <a:ln>
              <a:noFill/>
            </a:ln>
            <a:solidFill>
              <a:prstClr val="black"/>
            </a:solidFill>
            <a:effectLst/>
            <a:uLnTx/>
            <a:uFillTx/>
            <a:latin typeface="HGP創英角ｺﾞｼｯｸUB" pitchFamily="50" charset="-128"/>
            <a:ea typeface="HGP創英角ｺﾞｼｯｸUB" pitchFamily="50" charset="-128"/>
          </a:endParaRPr>
        </a:p>
      </xdr:txBody>
    </xdr:sp>
    <xdr:clientData/>
  </xdr:twoCellAnchor>
  <xdr:oneCellAnchor>
    <xdr:from>
      <xdr:col>0</xdr:col>
      <xdr:colOff>264794</xdr:colOff>
      <xdr:row>14</xdr:row>
      <xdr:rowOff>120015</xdr:rowOff>
    </xdr:from>
    <xdr:ext cx="9991726" cy="431144"/>
    <xdr:sp macro="" textlink="">
      <xdr:nvSpPr>
        <xdr:cNvPr id="3" name="テキスト ボックス 2"/>
        <xdr:cNvSpPr txBox="1"/>
      </xdr:nvSpPr>
      <xdr:spPr bwMode="auto">
        <a:xfrm>
          <a:off x="264794" y="3579495"/>
          <a:ext cx="9991726" cy="4311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square" rtlCol="0" anchor="t">
          <a:spAutoFit/>
        </a:bodyPr>
        <a:lstStyle/>
        <a:p>
          <a:pPr algn="l" eaLnBrk="1" hangingPunct="1">
            <a:spcBef>
              <a:spcPct val="0"/>
            </a:spcBef>
            <a:buFontTx/>
            <a:buNone/>
          </a:pPr>
          <a:r>
            <a:rPr kumimoji="1" lang="en-US" altLang="ja-JP" sz="160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600">
              <a:solidFill>
                <a:srgbClr val="000000"/>
              </a:solidFill>
              <a:latin typeface="Meiryo UI" panose="020B0604030504040204" pitchFamily="50" charset="-128"/>
              <a:ea typeface="Meiryo UI" panose="020B0604030504040204" pitchFamily="50" charset="-128"/>
              <a:cs typeface="Meiryo UI" panose="020B0604030504040204" pitchFamily="50" charset="-128"/>
            </a:rPr>
            <a:t>画像</a:t>
          </a:r>
          <a:r>
            <a:rPr kumimoji="1" lang="en-US" altLang="ja-JP" sz="160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600">
              <a:solidFill>
                <a:srgbClr val="000000"/>
              </a:solidFill>
              <a:latin typeface="Meiryo UI" panose="020B0604030504040204" pitchFamily="50" charset="-128"/>
              <a:ea typeface="Meiryo UI" panose="020B0604030504040204" pitchFamily="50" charset="-128"/>
              <a:cs typeface="Meiryo UI" panose="020B0604030504040204" pitchFamily="50" charset="-128"/>
            </a:rPr>
            <a:t>　パッケージサイズ：</a:t>
          </a:r>
          <a:r>
            <a:rPr kumimoji="1" lang="en-US" altLang="ja-JP" sz="1600">
              <a:solidFill>
                <a:srgbClr val="000000"/>
              </a:solidFill>
              <a:latin typeface="Meiryo UI" panose="020B0604030504040204" pitchFamily="50" charset="-128"/>
              <a:ea typeface="Meiryo UI" panose="020B0604030504040204" pitchFamily="50" charset="-128"/>
              <a:cs typeface="Meiryo UI" panose="020B0604030504040204" pitchFamily="50" charset="-128"/>
            </a:rPr>
            <a:t>W50×H190</a:t>
          </a:r>
          <a:r>
            <a:rPr kumimoji="1" lang="ja-JP" altLang="en-US" sz="1600">
              <a:solidFill>
                <a:srgbClr val="000000"/>
              </a:solidFill>
              <a:latin typeface="Meiryo UI" panose="020B0604030504040204" pitchFamily="50" charset="-128"/>
              <a:ea typeface="Meiryo UI" panose="020B0604030504040204" pitchFamily="50" charset="-128"/>
              <a:cs typeface="Meiryo UI" panose="020B0604030504040204" pitchFamily="50" charset="-128"/>
            </a:rPr>
            <a:t>（フック含む）</a:t>
          </a:r>
          <a:r>
            <a:rPr kumimoji="1" lang="en-US" altLang="ja-JP" sz="1600">
              <a:solidFill>
                <a:srgbClr val="000000"/>
              </a:solidFill>
              <a:latin typeface="Meiryo UI" panose="020B0604030504040204" pitchFamily="50" charset="-128"/>
              <a:ea typeface="Meiryo UI" panose="020B0604030504040204" pitchFamily="50" charset="-128"/>
              <a:cs typeface="Meiryo UI" panose="020B0604030504040204" pitchFamily="50" charset="-128"/>
            </a:rPr>
            <a:t>×D20</a:t>
          </a:r>
          <a:r>
            <a:rPr kumimoji="1" lang="ja-JP" altLang="en-US" sz="1600">
              <a:solidFill>
                <a:srgbClr val="000000"/>
              </a:solidFill>
              <a:latin typeface="Meiryo UI" panose="020B0604030504040204" pitchFamily="50" charset="-128"/>
              <a:ea typeface="Meiryo UI" panose="020B0604030504040204" pitchFamily="50" charset="-128"/>
              <a:cs typeface="Meiryo UI" panose="020B0604030504040204" pitchFamily="50" charset="-128"/>
            </a:rPr>
            <a:t>ｍｍ</a:t>
          </a:r>
          <a:endParaRPr kumimoji="1" lang="en-US" altLang="ja-JP" sz="160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0</xdr:col>
      <xdr:colOff>176893</xdr:colOff>
      <xdr:row>11</xdr:row>
      <xdr:rowOff>60960</xdr:rowOff>
    </xdr:from>
    <xdr:ext cx="10395857" cy="764540"/>
    <xdr:sp macro="" textlink="">
      <xdr:nvSpPr>
        <xdr:cNvPr id="9" name="テキスト ボックス 8"/>
        <xdr:cNvSpPr txBox="1"/>
      </xdr:nvSpPr>
      <xdr:spPr bwMode="auto">
        <a:xfrm>
          <a:off x="176893" y="2773680"/>
          <a:ext cx="10395857" cy="764540"/>
        </a:xfrm>
        <a:prstGeom prst="rect">
          <a:avLst/>
        </a:prstGeom>
        <a:solidFill>
          <a:schemeClr val="accent3">
            <a:lumMod val="40000"/>
            <a:lumOff val="60000"/>
          </a:schemeClr>
        </a:solidFill>
        <a:ln>
          <a:noFill/>
        </a:ln>
        <a:extLst/>
      </xdr:spPr>
      <xdr:txBody>
        <a:bodyPr vertOverflow="clip" horzOverflow="clip" wrap="square" rtlCol="0" anchor="ctr">
          <a:noAutofit/>
        </a:bodyPr>
        <a:lstStyle/>
        <a:p>
          <a:pPr algn="ctr" rtl="0" eaLnBrk="1" fontAlgn="base" hangingPunct="1"/>
          <a:r>
            <a:rPr kumimoji="1" lang="ja-JP" altLang="en-US" sz="1800" b="1">
              <a:solidFill>
                <a:srgbClr val="FF0000"/>
              </a:solidFill>
              <a:latin typeface="HGSｺﾞｼｯｸM" panose="020B0600000000000000" pitchFamily="50" charset="-128"/>
              <a:ea typeface="HGSｺﾞｼｯｸM" panose="020B0600000000000000" pitchFamily="50" charset="-128"/>
              <a:cs typeface="Meiryo UI" panose="020B0604030504040204" pitchFamily="50" charset="-128"/>
            </a:rPr>
            <a:t>　売れ筋の４＆１、新製品のメタルシリーズを</a:t>
          </a:r>
          <a:endParaRPr kumimoji="1" lang="en-US" altLang="ja-JP" sz="1800" b="1">
            <a:solidFill>
              <a:srgbClr val="FF0000"/>
            </a:solidFill>
            <a:latin typeface="HGSｺﾞｼｯｸM" panose="020B0600000000000000" pitchFamily="50" charset="-128"/>
            <a:ea typeface="HGSｺﾞｼｯｸM" panose="020B0600000000000000" pitchFamily="50" charset="-128"/>
            <a:cs typeface="Meiryo UI" panose="020B0604030504040204" pitchFamily="50" charset="-128"/>
          </a:endParaRPr>
        </a:p>
        <a:p>
          <a:pPr algn="ctr" rtl="0" eaLnBrk="1" fontAlgn="base" hangingPunct="1"/>
          <a:r>
            <a:rPr kumimoji="1" lang="ja-JP" altLang="en-US" sz="1800" b="1">
              <a:solidFill>
                <a:srgbClr val="FF0000"/>
              </a:solidFill>
              <a:latin typeface="HGSｺﾞｼｯｸM" panose="020B0600000000000000" pitchFamily="50" charset="-128"/>
              <a:ea typeface="HGSｺﾞｼｯｸM" panose="020B0600000000000000" pitchFamily="50" charset="-128"/>
              <a:cs typeface="Meiryo UI" panose="020B0604030504040204" pitchFamily="50" charset="-128"/>
            </a:rPr>
            <a:t>ギフトにぴったりな限定パッケージに仕立てました！</a:t>
          </a:r>
        </a:p>
      </xdr:txBody>
    </xdr:sp>
    <xdr:clientData/>
  </xdr:oneCellAnchor>
  <xdr:twoCellAnchor>
    <xdr:from>
      <xdr:col>5</xdr:col>
      <xdr:colOff>1043940</xdr:colOff>
      <xdr:row>79</xdr:row>
      <xdr:rowOff>208007</xdr:rowOff>
    </xdr:from>
    <xdr:to>
      <xdr:col>7</xdr:col>
      <xdr:colOff>440324</xdr:colOff>
      <xdr:row>80</xdr:row>
      <xdr:rowOff>297180</xdr:rowOff>
    </xdr:to>
    <xdr:sp macro="" textlink="">
      <xdr:nvSpPr>
        <xdr:cNvPr id="119" name="フローチャート: 処理 118"/>
        <xdr:cNvSpPr/>
      </xdr:nvSpPr>
      <xdr:spPr bwMode="auto">
        <a:xfrm>
          <a:off x="7886700" y="18389327"/>
          <a:ext cx="3145424" cy="333013"/>
        </a:xfrm>
        <a:prstGeom prst="flowChartProcess">
          <a:avLst/>
        </a:prstGeom>
        <a:noFill/>
        <a:ln>
          <a:no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t">
          <a:noAutofit/>
        </a:bodyPr>
        <a:lstStyle/>
        <a:p>
          <a:pPr marL="0" marR="0" lvl="0" indent="0" algn="l" defTabSz="914400" eaLnBrk="1" fontAlgn="auto" latinLnBrk="0" hangingPunct="1">
            <a:lnSpc>
              <a:spcPct val="120000"/>
            </a:lnSpc>
            <a:spcBef>
              <a:spcPct val="0"/>
            </a:spcBef>
            <a:spcAft>
              <a:spcPts val="0"/>
            </a:spcAft>
            <a:buClrTx/>
            <a:buSzTx/>
            <a:buFontTx/>
            <a:buNone/>
            <a:tabLst/>
            <a:defRPr/>
          </a:pPr>
          <a:r>
            <a:rPr kumimoji="0" lang="en-US" altLang="ja-JP" sz="1200" b="1" i="0" u="none" strike="noStrike" kern="0" cap="none" spc="0" normalizeH="0" baseline="0" noProof="0">
              <a:ln>
                <a:noFill/>
              </a:ln>
              <a:solidFill>
                <a:srgbClr val="FF0000"/>
              </a:solidFill>
              <a:effectLst/>
              <a:uLnTx/>
              <a:uFillTx/>
              <a:latin typeface="Meiryo UI" panose="020B0604030504040204" pitchFamily="50" charset="-128"/>
              <a:ea typeface="Meiryo UI" panose="020B0604030504040204" pitchFamily="50" charset="-128"/>
              <a:cs typeface="Meiryo UI" panose="020B0604030504040204" pitchFamily="50" charset="-128"/>
            </a:rPr>
            <a:t>※</a:t>
          </a:r>
          <a:r>
            <a:rPr kumimoji="0" lang="ja-JP" altLang="en-US" sz="1200" b="1" i="0" u="none" strike="noStrike" kern="0" cap="none" spc="0" normalizeH="0" baseline="0" noProof="0">
              <a:ln>
                <a:noFill/>
              </a:ln>
              <a:solidFill>
                <a:srgbClr val="FF0000"/>
              </a:solidFill>
              <a:effectLst/>
              <a:uLnTx/>
              <a:uFillTx/>
              <a:latin typeface="Meiryo UI" panose="020B0604030504040204" pitchFamily="50" charset="-128"/>
              <a:ea typeface="Meiryo UI" panose="020B0604030504040204" pitchFamily="50" charset="-128"/>
              <a:cs typeface="Meiryo UI" panose="020B0604030504040204" pitchFamily="50" charset="-128"/>
            </a:rPr>
            <a:t>デザインサイズは最終ではありません。</a:t>
          </a:r>
          <a:endParaRPr kumimoji="0" lang="en-US" altLang="ja-JP" sz="1200" b="1" i="0" u="none" strike="noStrike" kern="0" cap="none" spc="0" normalizeH="0" baseline="0" noProof="0">
            <a:ln>
              <a:noFill/>
            </a:ln>
            <a:solidFill>
              <a:srgbClr val="FF0000"/>
            </a:solidFill>
            <a:effectLst/>
            <a:uLnTx/>
            <a:uFillTx/>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editAs="oneCell">
    <xdr:from>
      <xdr:col>6</xdr:col>
      <xdr:colOff>90450</xdr:colOff>
      <xdr:row>4</xdr:row>
      <xdr:rowOff>40920</xdr:rowOff>
    </xdr:from>
    <xdr:to>
      <xdr:col>6</xdr:col>
      <xdr:colOff>1782090</xdr:colOff>
      <xdr:row>11</xdr:row>
      <xdr:rowOff>61875</xdr:rowOff>
    </xdr:to>
    <xdr:pic>
      <xdr:nvPicPr>
        <xdr:cNvPr id="85" name="図 84"/>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807730" y="1199160"/>
          <a:ext cx="1691640" cy="1575435"/>
        </a:xfrm>
        <a:prstGeom prst="rect">
          <a:avLst/>
        </a:prstGeom>
      </xdr:spPr>
    </xdr:pic>
    <xdr:clientData/>
  </xdr:twoCellAnchor>
  <xdr:oneCellAnchor>
    <xdr:from>
      <xdr:col>0</xdr:col>
      <xdr:colOff>729827</xdr:colOff>
      <xdr:row>73</xdr:row>
      <xdr:rowOff>94557</xdr:rowOff>
    </xdr:from>
    <xdr:ext cx="1011559" cy="992579"/>
    <xdr:sp macro="" textlink="">
      <xdr:nvSpPr>
        <xdr:cNvPr id="93" name="テキスト ボックス 92"/>
        <xdr:cNvSpPr txBox="1"/>
      </xdr:nvSpPr>
      <xdr:spPr bwMode="auto">
        <a:xfrm>
          <a:off x="729827" y="15542375"/>
          <a:ext cx="1011559" cy="9925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none" rtlCol="0" anchor="t">
          <a:spAutoFit/>
        </a:bodyPr>
        <a:lstStyle/>
        <a:p>
          <a:pPr algn="ctr" eaLnBrk="1" hangingPunct="1">
            <a:spcBef>
              <a:spcPct val="0"/>
            </a:spcBef>
            <a:buFontTx/>
            <a:buNone/>
          </a:pPr>
          <a:r>
            <a:rPr kumimoji="1" lang="ja-JP" altLang="en-US" sz="1800">
              <a:solidFill>
                <a:srgbClr val="000000"/>
              </a:solidFill>
              <a:latin typeface="HGP創英角ｺﾞｼｯｸUB" pitchFamily="50" charset="-128"/>
              <a:ea typeface="HGP創英角ｺﾞｼｯｸUB" pitchFamily="50" charset="-128"/>
            </a:rPr>
            <a:t>アイス</a:t>
          </a:r>
          <a:endParaRPr kumimoji="1" lang="en-US" altLang="ja-JP" sz="1800">
            <a:solidFill>
              <a:srgbClr val="000000"/>
            </a:solidFill>
            <a:latin typeface="HGP創英角ｺﾞｼｯｸUB" pitchFamily="50" charset="-128"/>
            <a:ea typeface="HGP創英角ｺﾞｼｯｸUB" pitchFamily="50" charset="-128"/>
          </a:endParaRPr>
        </a:p>
        <a:p>
          <a:pPr algn="ctr" eaLnBrk="1" hangingPunct="1">
            <a:spcBef>
              <a:spcPct val="0"/>
            </a:spcBef>
            <a:buFontTx/>
            <a:buNone/>
          </a:pPr>
          <a:r>
            <a:rPr kumimoji="1" lang="ja-JP" altLang="en-US" sz="1800">
              <a:solidFill>
                <a:srgbClr val="000000"/>
              </a:solidFill>
              <a:latin typeface="HGP創英角ｺﾞｼｯｸUB" pitchFamily="50" charset="-128"/>
              <a:ea typeface="HGP創英角ｺﾞｼｯｸUB" pitchFamily="50" charset="-128"/>
            </a:rPr>
            <a:t>シルバー</a:t>
          </a:r>
          <a:endParaRPr kumimoji="1" lang="en-US" altLang="ja-JP" sz="1800">
            <a:solidFill>
              <a:srgbClr val="000000"/>
            </a:solidFill>
            <a:latin typeface="HGP創英角ｺﾞｼｯｸUB" pitchFamily="50" charset="-128"/>
            <a:ea typeface="HGP創英角ｺﾞｼｯｸUB" pitchFamily="50" charset="-128"/>
          </a:endParaRPr>
        </a:p>
        <a:p>
          <a:pPr algn="ctr" eaLnBrk="1" hangingPunct="1">
            <a:spcBef>
              <a:spcPct val="0"/>
            </a:spcBef>
            <a:buFontTx/>
            <a:buNone/>
          </a:pPr>
          <a:endParaRPr kumimoji="1" lang="ja-JP" altLang="en-US" sz="1800">
            <a:solidFill>
              <a:srgbClr val="000000"/>
            </a:solidFill>
            <a:latin typeface="HGP創英角ｺﾞｼｯｸUB" pitchFamily="50" charset="-128"/>
            <a:ea typeface="HGP創英角ｺﾞｼｯｸUB" pitchFamily="50" charset="-128"/>
          </a:endParaRPr>
        </a:p>
      </xdr:txBody>
    </xdr:sp>
    <xdr:clientData/>
  </xdr:oneCellAnchor>
  <xdr:oneCellAnchor>
    <xdr:from>
      <xdr:col>3</xdr:col>
      <xdr:colOff>1305377</xdr:colOff>
      <xdr:row>45</xdr:row>
      <xdr:rowOff>72390</xdr:rowOff>
    </xdr:from>
    <xdr:ext cx="787780" cy="559127"/>
    <xdr:sp macro="" textlink="">
      <xdr:nvSpPr>
        <xdr:cNvPr id="135" name="テキスト ボックス 134"/>
        <xdr:cNvSpPr txBox="1"/>
      </xdr:nvSpPr>
      <xdr:spPr bwMode="auto">
        <a:xfrm>
          <a:off x="4414337" y="9673590"/>
          <a:ext cx="787780" cy="5591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none" rtlCol="0" anchor="t">
          <a:spAutoFit/>
        </a:bodyPr>
        <a:lstStyle/>
        <a:p>
          <a:pPr algn="ctr" eaLnBrk="1" hangingPunct="1">
            <a:spcBef>
              <a:spcPct val="0"/>
            </a:spcBef>
            <a:buFontTx/>
            <a:buNone/>
          </a:pPr>
          <a:r>
            <a:rPr kumimoji="1" lang="ja-JP" altLang="en-US" sz="1400">
              <a:solidFill>
                <a:srgbClr val="000000"/>
              </a:solidFill>
              <a:latin typeface="HGP創英角ｺﾞｼｯｸUB" pitchFamily="50" charset="-128"/>
              <a:ea typeface="HGP創英角ｺﾞｼｯｸUB" pitchFamily="50" charset="-128"/>
            </a:rPr>
            <a:t>ブラッド</a:t>
          </a:r>
          <a:endParaRPr kumimoji="1" lang="en-US" altLang="ja-JP" sz="1400">
            <a:solidFill>
              <a:srgbClr val="000000"/>
            </a:solidFill>
            <a:latin typeface="HGP創英角ｺﾞｼｯｸUB" pitchFamily="50" charset="-128"/>
            <a:ea typeface="HGP創英角ｺﾞｼｯｸUB" pitchFamily="50" charset="-128"/>
          </a:endParaRPr>
        </a:p>
        <a:p>
          <a:pPr algn="ctr" eaLnBrk="1" hangingPunct="1">
            <a:spcBef>
              <a:spcPct val="0"/>
            </a:spcBef>
            <a:buFontTx/>
            <a:buNone/>
          </a:pPr>
          <a:r>
            <a:rPr kumimoji="1" lang="ja-JP" altLang="en-US" sz="1400">
              <a:solidFill>
                <a:srgbClr val="000000"/>
              </a:solidFill>
              <a:latin typeface="HGP創英角ｺﾞｼｯｸUB" pitchFamily="50" charset="-128"/>
              <a:ea typeface="HGP創英角ｺﾞｼｯｸUB" pitchFamily="50" charset="-128"/>
            </a:rPr>
            <a:t>オレンジ</a:t>
          </a:r>
        </a:p>
      </xdr:txBody>
    </xdr:sp>
    <xdr:clientData/>
  </xdr:oneCellAnchor>
  <xdr:oneCellAnchor>
    <xdr:from>
      <xdr:col>4</xdr:col>
      <xdr:colOff>152492</xdr:colOff>
      <xdr:row>73</xdr:row>
      <xdr:rowOff>102523</xdr:rowOff>
    </xdr:from>
    <xdr:ext cx="939423" cy="692497"/>
    <xdr:sp macro="" textlink="">
      <xdr:nvSpPr>
        <xdr:cNvPr id="137" name="テキスト ボックス 136"/>
        <xdr:cNvSpPr txBox="1"/>
      </xdr:nvSpPr>
      <xdr:spPr bwMode="auto">
        <a:xfrm>
          <a:off x="4890747" y="15550341"/>
          <a:ext cx="939423" cy="6924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none" rtlCol="0" anchor="t">
          <a:spAutoFit/>
        </a:bodyPr>
        <a:lstStyle/>
        <a:p>
          <a:pPr algn="ctr" eaLnBrk="1" hangingPunct="1">
            <a:spcBef>
              <a:spcPct val="0"/>
            </a:spcBef>
            <a:buFontTx/>
            <a:buNone/>
          </a:pPr>
          <a:r>
            <a:rPr kumimoji="1" lang="ja-JP" altLang="en-US" sz="1800">
              <a:solidFill>
                <a:srgbClr val="000000"/>
              </a:solidFill>
              <a:latin typeface="HGP創英角ｺﾞｼｯｸUB" pitchFamily="50" charset="-128"/>
              <a:ea typeface="HGP創英角ｺﾞｼｯｸUB" pitchFamily="50" charset="-128"/>
            </a:rPr>
            <a:t>ピンク</a:t>
          </a:r>
          <a:endParaRPr kumimoji="1" lang="en-US" altLang="ja-JP" sz="1800">
            <a:solidFill>
              <a:srgbClr val="000000"/>
            </a:solidFill>
            <a:latin typeface="HGP創英角ｺﾞｼｯｸUB" pitchFamily="50" charset="-128"/>
            <a:ea typeface="HGP創英角ｺﾞｼｯｸUB" pitchFamily="50" charset="-128"/>
          </a:endParaRPr>
        </a:p>
        <a:p>
          <a:pPr algn="ctr" eaLnBrk="1" hangingPunct="1">
            <a:spcBef>
              <a:spcPct val="0"/>
            </a:spcBef>
            <a:buFontTx/>
            <a:buNone/>
          </a:pPr>
          <a:r>
            <a:rPr kumimoji="1" lang="ja-JP" altLang="en-US" sz="1800">
              <a:solidFill>
                <a:srgbClr val="000000"/>
              </a:solidFill>
              <a:latin typeface="HGP創英角ｺﾞｼｯｸUB" pitchFamily="50" charset="-128"/>
              <a:ea typeface="HGP創英角ｺﾞｼｯｸUB" pitchFamily="50" charset="-128"/>
            </a:rPr>
            <a:t>ゴールド</a:t>
          </a:r>
        </a:p>
      </xdr:txBody>
    </xdr:sp>
    <xdr:clientData/>
  </xdr:oneCellAnchor>
  <xdr:oneCellAnchor>
    <xdr:from>
      <xdr:col>2</xdr:col>
      <xdr:colOff>216284</xdr:colOff>
      <xdr:row>73</xdr:row>
      <xdr:rowOff>102870</xdr:rowOff>
    </xdr:from>
    <xdr:ext cx="1078180" cy="692497"/>
    <xdr:sp macro="" textlink="">
      <xdr:nvSpPr>
        <xdr:cNvPr id="138" name="テキスト ボックス 137"/>
        <xdr:cNvSpPr txBox="1"/>
      </xdr:nvSpPr>
      <xdr:spPr bwMode="auto">
        <a:xfrm>
          <a:off x="2024302" y="15550688"/>
          <a:ext cx="1078180" cy="6924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none" rtlCol="0" anchor="t">
          <a:spAutoFit/>
        </a:bodyPr>
        <a:lstStyle/>
        <a:p>
          <a:pPr algn="ctr" eaLnBrk="1" hangingPunct="1">
            <a:spcBef>
              <a:spcPct val="0"/>
            </a:spcBef>
            <a:buFontTx/>
            <a:buNone/>
          </a:pPr>
          <a:r>
            <a:rPr kumimoji="1" lang="ja-JP" altLang="en-US" sz="1800">
              <a:solidFill>
                <a:srgbClr val="000000"/>
              </a:solidFill>
              <a:latin typeface="HGP創英角ｺﾞｼｯｸUB" pitchFamily="50" charset="-128"/>
              <a:ea typeface="HGP創英角ｺﾞｼｯｸUB" pitchFamily="50" charset="-128"/>
            </a:rPr>
            <a:t>ガン</a:t>
          </a:r>
          <a:endParaRPr kumimoji="1" lang="en-US" altLang="ja-JP" sz="1800">
            <a:solidFill>
              <a:srgbClr val="000000"/>
            </a:solidFill>
            <a:latin typeface="HGP創英角ｺﾞｼｯｸUB" pitchFamily="50" charset="-128"/>
            <a:ea typeface="HGP創英角ｺﾞｼｯｸUB" pitchFamily="50" charset="-128"/>
          </a:endParaRPr>
        </a:p>
        <a:p>
          <a:pPr algn="ctr" eaLnBrk="1" hangingPunct="1">
            <a:spcBef>
              <a:spcPct val="0"/>
            </a:spcBef>
            <a:buFontTx/>
            <a:buNone/>
          </a:pPr>
          <a:r>
            <a:rPr kumimoji="1" lang="ja-JP" altLang="en-US" sz="1800">
              <a:solidFill>
                <a:srgbClr val="000000"/>
              </a:solidFill>
              <a:latin typeface="HGP創英角ｺﾞｼｯｸUB" pitchFamily="50" charset="-128"/>
              <a:ea typeface="HGP創英角ｺﾞｼｯｸUB" pitchFamily="50" charset="-128"/>
            </a:rPr>
            <a:t>メタリック</a:t>
          </a:r>
        </a:p>
      </xdr:txBody>
    </xdr:sp>
    <xdr:clientData/>
  </xdr:oneCellAnchor>
  <xdr:oneCellAnchor>
    <xdr:from>
      <xdr:col>3</xdr:col>
      <xdr:colOff>338367</xdr:colOff>
      <xdr:row>73</xdr:row>
      <xdr:rowOff>136121</xdr:rowOff>
    </xdr:from>
    <xdr:ext cx="936731" cy="992579"/>
    <xdr:sp macro="" textlink="">
      <xdr:nvSpPr>
        <xdr:cNvPr id="139" name="テキスト ボックス 138"/>
        <xdr:cNvSpPr txBox="1"/>
      </xdr:nvSpPr>
      <xdr:spPr bwMode="auto">
        <a:xfrm>
          <a:off x="3434858" y="15583939"/>
          <a:ext cx="936731" cy="9925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none" rtlCol="0" anchor="t">
          <a:spAutoFit/>
        </a:bodyPr>
        <a:lstStyle/>
        <a:p>
          <a:pPr algn="ctr" eaLnBrk="1" hangingPunct="1">
            <a:spcBef>
              <a:spcPct val="0"/>
            </a:spcBef>
            <a:buFontTx/>
            <a:buNone/>
          </a:pPr>
          <a:r>
            <a:rPr kumimoji="1" lang="ja-JP" altLang="en-US" sz="1800">
              <a:solidFill>
                <a:srgbClr val="000000"/>
              </a:solidFill>
              <a:latin typeface="HGP創英角ｺﾞｼｯｸUB" pitchFamily="50" charset="-128"/>
              <a:ea typeface="HGP創英角ｺﾞｼｯｸUB" pitchFamily="50" charset="-128"/>
            </a:rPr>
            <a:t>ダーク</a:t>
          </a:r>
          <a:endParaRPr kumimoji="1" lang="en-US" altLang="ja-JP" sz="1800">
            <a:solidFill>
              <a:srgbClr val="000000"/>
            </a:solidFill>
            <a:latin typeface="HGP創英角ｺﾞｼｯｸUB" pitchFamily="50" charset="-128"/>
            <a:ea typeface="HGP創英角ｺﾞｼｯｸUB" pitchFamily="50" charset="-128"/>
          </a:endParaRPr>
        </a:p>
        <a:p>
          <a:pPr algn="ctr" eaLnBrk="1" hangingPunct="1">
            <a:spcBef>
              <a:spcPct val="0"/>
            </a:spcBef>
            <a:buFontTx/>
            <a:buNone/>
          </a:pPr>
          <a:r>
            <a:rPr kumimoji="1" lang="ja-JP" altLang="en-US" sz="1800">
              <a:solidFill>
                <a:srgbClr val="000000"/>
              </a:solidFill>
              <a:latin typeface="HGP創英角ｺﾞｼｯｸUB" pitchFamily="50" charset="-128"/>
              <a:ea typeface="HGP創英角ｺﾞｼｯｸUB" pitchFamily="50" charset="-128"/>
            </a:rPr>
            <a:t>グリーン</a:t>
          </a:r>
          <a:endParaRPr kumimoji="1" lang="en-US" altLang="ja-JP" sz="1800">
            <a:solidFill>
              <a:srgbClr val="000000"/>
            </a:solidFill>
            <a:latin typeface="HGP創英角ｺﾞｼｯｸUB" pitchFamily="50" charset="-128"/>
            <a:ea typeface="HGP創英角ｺﾞｼｯｸUB" pitchFamily="50" charset="-128"/>
          </a:endParaRPr>
        </a:p>
        <a:p>
          <a:pPr algn="ctr" eaLnBrk="1" hangingPunct="1">
            <a:spcBef>
              <a:spcPct val="0"/>
            </a:spcBef>
            <a:buFontTx/>
            <a:buNone/>
          </a:pPr>
          <a:endParaRPr kumimoji="1" lang="ja-JP" altLang="en-US" sz="1800">
            <a:solidFill>
              <a:srgbClr val="000000"/>
            </a:solidFill>
            <a:latin typeface="HGP創英角ｺﾞｼｯｸUB" pitchFamily="50" charset="-128"/>
            <a:ea typeface="HGP創英角ｺﾞｼｯｸUB" pitchFamily="50" charset="-128"/>
          </a:endParaRPr>
        </a:p>
      </xdr:txBody>
    </xdr:sp>
    <xdr:clientData/>
  </xdr:oneCellAnchor>
  <xdr:oneCellAnchor>
    <xdr:from>
      <xdr:col>4</xdr:col>
      <xdr:colOff>694669</xdr:colOff>
      <xdr:row>45</xdr:row>
      <xdr:rowOff>110490</xdr:rowOff>
    </xdr:from>
    <xdr:ext cx="783611" cy="325730"/>
    <xdr:sp macro="" textlink="">
      <xdr:nvSpPr>
        <xdr:cNvPr id="140" name="テキスト ボックス 139"/>
        <xdr:cNvSpPr txBox="1"/>
      </xdr:nvSpPr>
      <xdr:spPr bwMode="auto">
        <a:xfrm>
          <a:off x="5449549" y="9711690"/>
          <a:ext cx="783611" cy="3257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none" rtlCol="0" anchor="t">
          <a:spAutoFit/>
        </a:bodyPr>
        <a:lstStyle/>
        <a:p>
          <a:pPr algn="ctr" eaLnBrk="1" hangingPunct="1">
            <a:spcBef>
              <a:spcPct val="0"/>
            </a:spcBef>
            <a:buFontTx/>
            <a:buNone/>
          </a:pPr>
          <a:r>
            <a:rPr kumimoji="1" lang="ja-JP" altLang="en-US" sz="1400">
              <a:solidFill>
                <a:srgbClr val="000000"/>
              </a:solidFill>
              <a:latin typeface="HGP創英角ｺﾞｼｯｸUB" pitchFamily="50" charset="-128"/>
              <a:ea typeface="HGP創英角ｺﾞｼｯｸUB" pitchFamily="50" charset="-128"/>
            </a:rPr>
            <a:t>ボルドー</a:t>
          </a:r>
        </a:p>
      </xdr:txBody>
    </xdr:sp>
    <xdr:clientData/>
  </xdr:oneCellAnchor>
  <xdr:twoCellAnchor editAs="oneCell">
    <xdr:from>
      <xdr:col>0</xdr:col>
      <xdr:colOff>449580</xdr:colOff>
      <xdr:row>26</xdr:row>
      <xdr:rowOff>15240</xdr:rowOff>
    </xdr:from>
    <xdr:to>
      <xdr:col>4</xdr:col>
      <xdr:colOff>1387409</xdr:colOff>
      <xdr:row>43</xdr:row>
      <xdr:rowOff>175260</xdr:rowOff>
    </xdr:to>
    <xdr:pic>
      <xdr:nvPicPr>
        <xdr:cNvPr id="2" name="図 1"/>
        <xdr:cNvPicPr>
          <a:picLocks noChangeAspect="1"/>
        </xdr:cNvPicPr>
      </xdr:nvPicPr>
      <xdr:blipFill>
        <a:blip xmlns:r="http://schemas.openxmlformats.org/officeDocument/2006/relationships" r:embed="rId4"/>
        <a:stretch>
          <a:fillRect/>
        </a:stretch>
      </xdr:blipFill>
      <xdr:spPr>
        <a:xfrm>
          <a:off x="449580" y="5615940"/>
          <a:ext cx="5681279" cy="3398520"/>
        </a:xfrm>
        <a:prstGeom prst="rect">
          <a:avLst/>
        </a:prstGeom>
      </xdr:spPr>
    </xdr:pic>
    <xdr:clientData/>
  </xdr:twoCellAnchor>
  <xdr:twoCellAnchor>
    <xdr:from>
      <xdr:col>2</xdr:col>
      <xdr:colOff>716280</xdr:colOff>
      <xdr:row>17</xdr:row>
      <xdr:rowOff>30480</xdr:rowOff>
    </xdr:from>
    <xdr:to>
      <xdr:col>7</xdr:col>
      <xdr:colOff>213360</xdr:colOff>
      <xdr:row>23</xdr:row>
      <xdr:rowOff>121919</xdr:rowOff>
    </xdr:to>
    <xdr:sp macro="" textlink="">
      <xdr:nvSpPr>
        <xdr:cNvPr id="46" name="フローチャート: 処理 45"/>
        <xdr:cNvSpPr/>
      </xdr:nvSpPr>
      <xdr:spPr bwMode="auto">
        <a:xfrm>
          <a:off x="2529840" y="4084320"/>
          <a:ext cx="8275320" cy="1280159"/>
        </a:xfrm>
        <a:prstGeom prst="flowChartProcess">
          <a:avLst/>
        </a:prstGeom>
        <a:noFill/>
        <a:ln>
          <a:no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noAutofit/>
        </a:bodyPr>
        <a:lstStyle/>
        <a:p>
          <a:pPr marL="0" indent="0" algn="ctr" eaLnBrk="1" hangingPunct="1">
            <a:spcBef>
              <a:spcPct val="0"/>
            </a:spcBef>
            <a:buFontTx/>
            <a:buNone/>
          </a:pPr>
          <a:r>
            <a:rPr kumimoji="1" lang="en-US" altLang="ja-JP" sz="2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2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販売容器</a:t>
          </a:r>
          <a:r>
            <a:rPr kumimoji="1" lang="ja-JP" altLang="en-US" sz="2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あり</a:t>
          </a:r>
          <a:r>
            <a:rPr kumimoji="1" lang="ja-JP" altLang="en-US" sz="2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a:t>
          </a:r>
          <a:r>
            <a:rPr kumimoji="1" lang="en-US" altLang="ja-JP" sz="2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A</a:t>
          </a:r>
          <a:r>
            <a:rPr kumimoji="1" lang="ja-JP" altLang="en-US" sz="2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１セット</a:t>
          </a:r>
          <a:r>
            <a:rPr kumimoji="1" lang="en-US" altLang="ja-JP" sz="2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2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各５Ｐ入　上代：</a:t>
          </a:r>
          <a:r>
            <a:rPr kumimoji="1" lang="en-US" altLang="ja-JP" sz="2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30,000</a:t>
          </a:r>
          <a:r>
            <a:rPr kumimoji="1" lang="ja-JP" altLang="en-US" sz="2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円</a:t>
          </a:r>
          <a:endParaRPr kumimoji="1" lang="en-US" altLang="ja-JP" sz="2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marL="0" marR="0" lvl="0" indent="0" algn="ctr" defTabSz="914400" eaLnBrk="1" fontAlgn="auto" latinLnBrk="0" hangingPunct="1">
            <a:lnSpc>
              <a:spcPct val="100000"/>
            </a:lnSpc>
            <a:spcBef>
              <a:spcPct val="0"/>
            </a:spcBef>
            <a:spcAft>
              <a:spcPts val="0"/>
            </a:spcAft>
            <a:buClrTx/>
            <a:buSzTx/>
            <a:buFontTx/>
            <a:buNone/>
            <a:tabLst/>
            <a:defRPr/>
          </a:pPr>
          <a:r>
            <a:rPr kumimoji="1" lang="en-US" altLang="ja-JP" sz="2400" b="1">
              <a:solidFill>
                <a:schemeClr val="dk1"/>
              </a:solidFill>
              <a:effectLst/>
              <a:latin typeface="Meiryo UI" panose="020B0604030504040204" pitchFamily="50" charset="-128"/>
              <a:ea typeface="Meiryo UI" panose="020B0604030504040204" pitchFamily="50" charset="-128"/>
              <a:cs typeface="+mn-cs"/>
            </a:rPr>
            <a:t>【</a:t>
          </a:r>
          <a:r>
            <a:rPr kumimoji="1" lang="ja-JP" altLang="ja-JP" sz="2400" b="1">
              <a:solidFill>
                <a:schemeClr val="dk1"/>
              </a:solidFill>
              <a:effectLst/>
              <a:latin typeface="Meiryo UI" panose="020B0604030504040204" pitchFamily="50" charset="-128"/>
              <a:ea typeface="Meiryo UI" panose="020B0604030504040204" pitchFamily="50" charset="-128"/>
              <a:cs typeface="+mn-cs"/>
            </a:rPr>
            <a:t>販売容器</a:t>
          </a:r>
          <a:r>
            <a:rPr kumimoji="1" lang="ja-JP" altLang="ja-JP" sz="2400" b="1">
              <a:solidFill>
                <a:srgbClr val="6600FF"/>
              </a:solidFill>
              <a:effectLst/>
              <a:latin typeface="Meiryo UI" panose="020B0604030504040204" pitchFamily="50" charset="-128"/>
              <a:ea typeface="Meiryo UI" panose="020B0604030504040204" pitchFamily="50" charset="-128"/>
              <a:cs typeface="+mn-cs"/>
            </a:rPr>
            <a:t>なし</a:t>
          </a:r>
          <a:r>
            <a:rPr kumimoji="1" lang="ja-JP" altLang="ja-JP" sz="2400" b="1">
              <a:solidFill>
                <a:schemeClr val="dk1"/>
              </a:solidFill>
              <a:effectLst/>
              <a:latin typeface="Meiryo UI" panose="020B0604030504040204" pitchFamily="50" charset="-128"/>
              <a:ea typeface="Meiryo UI" panose="020B0604030504040204" pitchFamily="50" charset="-128"/>
              <a:cs typeface="+mn-cs"/>
            </a:rPr>
            <a:t>：</a:t>
          </a:r>
          <a:r>
            <a:rPr kumimoji="1" lang="en-US" altLang="ja-JP" sz="2400" b="1">
              <a:solidFill>
                <a:schemeClr val="dk1"/>
              </a:solidFill>
              <a:effectLst/>
              <a:latin typeface="Meiryo UI" panose="020B0604030504040204" pitchFamily="50" charset="-128"/>
              <a:ea typeface="Meiryo UI" panose="020B0604030504040204" pitchFamily="50" charset="-128"/>
              <a:cs typeface="+mn-cs"/>
            </a:rPr>
            <a:t>A</a:t>
          </a:r>
          <a:r>
            <a:rPr kumimoji="1" lang="ja-JP" altLang="ja-JP" sz="2400" b="1">
              <a:solidFill>
                <a:schemeClr val="dk1"/>
              </a:solidFill>
              <a:effectLst/>
              <a:latin typeface="Meiryo UI" panose="020B0604030504040204" pitchFamily="50" charset="-128"/>
              <a:ea typeface="Meiryo UI" panose="020B0604030504040204" pitchFamily="50" charset="-128"/>
              <a:cs typeface="+mn-cs"/>
            </a:rPr>
            <a:t>２セット</a:t>
          </a:r>
          <a:r>
            <a:rPr kumimoji="1" lang="en-US" altLang="ja-JP" sz="2400" b="1">
              <a:solidFill>
                <a:schemeClr val="dk1"/>
              </a:solidFill>
              <a:effectLst/>
              <a:latin typeface="Meiryo UI" panose="020B0604030504040204" pitchFamily="50" charset="-128"/>
              <a:ea typeface="Meiryo UI" panose="020B0604030504040204" pitchFamily="50" charset="-128"/>
              <a:cs typeface="+mn-cs"/>
            </a:rPr>
            <a:t>】</a:t>
          </a:r>
          <a:r>
            <a:rPr kumimoji="1" lang="ja-JP" altLang="ja-JP" sz="2400" b="1">
              <a:solidFill>
                <a:schemeClr val="dk1"/>
              </a:solidFill>
              <a:effectLst/>
              <a:latin typeface="Meiryo UI" panose="020B0604030504040204" pitchFamily="50" charset="-128"/>
              <a:ea typeface="Meiryo UI" panose="020B0604030504040204" pitchFamily="50" charset="-128"/>
              <a:cs typeface="+mn-cs"/>
            </a:rPr>
            <a:t>各５Ｐ入　上代：</a:t>
          </a:r>
          <a:r>
            <a:rPr kumimoji="1" lang="en-US" altLang="ja-JP" sz="2400" b="1">
              <a:solidFill>
                <a:schemeClr val="dk1"/>
              </a:solidFill>
              <a:effectLst/>
              <a:latin typeface="Meiryo UI" panose="020B0604030504040204" pitchFamily="50" charset="-128"/>
              <a:ea typeface="Meiryo UI" panose="020B0604030504040204" pitchFamily="50" charset="-128"/>
              <a:cs typeface="+mn-cs"/>
            </a:rPr>
            <a:t>30,000</a:t>
          </a:r>
          <a:r>
            <a:rPr kumimoji="1" lang="ja-JP" altLang="ja-JP" sz="2400" b="1">
              <a:solidFill>
                <a:schemeClr val="dk1"/>
              </a:solidFill>
              <a:effectLst/>
              <a:latin typeface="Meiryo UI" panose="020B0604030504040204" pitchFamily="50" charset="-128"/>
              <a:ea typeface="Meiryo UI" panose="020B0604030504040204" pitchFamily="50" charset="-128"/>
              <a:cs typeface="+mn-cs"/>
            </a:rPr>
            <a:t>円　</a:t>
          </a:r>
          <a:r>
            <a:rPr kumimoji="1" lang="ja-JP" altLang="en-US" sz="2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a:t>
          </a:r>
          <a:endParaRPr kumimoji="0" lang="en-US" altLang="ja-JP" sz="2400" b="1" i="0" u="none" strike="noStrike" kern="0" cap="none" spc="0" normalizeH="0" baseline="0" noProof="0">
            <a:ln>
              <a:noFill/>
            </a:ln>
            <a:solidFill>
              <a:sysClr val="windowText" lastClr="000000"/>
            </a:solidFill>
            <a:effectLst/>
            <a:uLnTx/>
            <a:uFillTx/>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0</xdr:colOff>
      <xdr:row>22</xdr:row>
      <xdr:rowOff>186691</xdr:rowOff>
    </xdr:from>
    <xdr:to>
      <xdr:col>4</xdr:col>
      <xdr:colOff>1935480</xdr:colOff>
      <xdr:row>28</xdr:row>
      <xdr:rowOff>182881</xdr:rowOff>
    </xdr:to>
    <xdr:sp macro="" textlink="">
      <xdr:nvSpPr>
        <xdr:cNvPr id="47" name="フローチャート: 処理 46"/>
        <xdr:cNvSpPr/>
      </xdr:nvSpPr>
      <xdr:spPr bwMode="auto">
        <a:xfrm>
          <a:off x="0" y="5231131"/>
          <a:ext cx="6690360" cy="1184910"/>
        </a:xfrm>
        <a:prstGeom prst="flowChartProcess">
          <a:avLst/>
        </a:prstGeom>
        <a:noFill/>
        <a:ln>
          <a:no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noAutofit/>
        </a:bodyPr>
        <a:lstStyle/>
        <a:p>
          <a:pPr marL="0" indent="0" algn="ctr" eaLnBrk="1" hangingPunct="1">
            <a:spcBef>
              <a:spcPct val="0"/>
            </a:spcBef>
            <a:buFontTx/>
            <a:buNone/>
          </a:pPr>
          <a:endParaRPr kumimoji="0" lang="en-US" altLang="ja-JP" sz="2000" b="1" i="0" u="none" strike="noStrike" kern="0" cap="none" spc="0" normalizeH="0" baseline="0" noProof="0">
            <a:ln>
              <a:noFill/>
            </a:ln>
            <a:solidFill>
              <a:sysClr val="windowText" lastClr="000000"/>
            </a:solidFill>
            <a:effectLst/>
            <a:uLnTx/>
            <a:uFillTx/>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editAs="oneCell">
    <xdr:from>
      <xdr:col>0</xdr:col>
      <xdr:colOff>95250</xdr:colOff>
      <xdr:row>51</xdr:row>
      <xdr:rowOff>87630</xdr:rowOff>
    </xdr:from>
    <xdr:to>
      <xdr:col>2</xdr:col>
      <xdr:colOff>1034404</xdr:colOff>
      <xdr:row>55</xdr:row>
      <xdr:rowOff>58992</xdr:rowOff>
    </xdr:to>
    <xdr:pic>
      <xdr:nvPicPr>
        <xdr:cNvPr id="7" name="図 6"/>
        <xdr:cNvPicPr>
          <a:picLocks noChangeAspect="1"/>
        </xdr:cNvPicPr>
      </xdr:nvPicPr>
      <xdr:blipFill>
        <a:blip xmlns:r="http://schemas.openxmlformats.org/officeDocument/2006/relationships" r:embed="rId5"/>
        <a:stretch>
          <a:fillRect/>
        </a:stretch>
      </xdr:blipFill>
      <xdr:spPr>
        <a:xfrm>
          <a:off x="95250" y="10450830"/>
          <a:ext cx="2748904" cy="733362"/>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xdr:from>
      <xdr:col>2</xdr:col>
      <xdr:colOff>640080</xdr:colOff>
      <xdr:row>50</xdr:row>
      <xdr:rowOff>0</xdr:rowOff>
    </xdr:from>
    <xdr:to>
      <xdr:col>7</xdr:col>
      <xdr:colOff>590550</xdr:colOff>
      <xdr:row>56</xdr:row>
      <xdr:rowOff>171450</xdr:rowOff>
    </xdr:to>
    <xdr:sp macro="" textlink="">
      <xdr:nvSpPr>
        <xdr:cNvPr id="51" name="フローチャート: 処理 50"/>
        <xdr:cNvSpPr/>
      </xdr:nvSpPr>
      <xdr:spPr bwMode="auto">
        <a:xfrm>
          <a:off x="2449830" y="10172700"/>
          <a:ext cx="8713470" cy="1314450"/>
        </a:xfrm>
        <a:prstGeom prst="flowChartProcess">
          <a:avLst/>
        </a:prstGeom>
        <a:noFill/>
        <a:ln>
          <a:no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noAutofit/>
        </a:bodyPr>
        <a:lstStyle/>
        <a:p>
          <a:pPr marL="0" indent="0" algn="ctr" eaLnBrk="1" hangingPunct="1">
            <a:spcBef>
              <a:spcPct val="0"/>
            </a:spcBef>
            <a:buFontTx/>
            <a:buNone/>
          </a:pPr>
          <a:r>
            <a:rPr kumimoji="1" lang="en-US" altLang="ja-JP" sz="2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2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販売容器</a:t>
          </a:r>
          <a:r>
            <a:rPr kumimoji="1" lang="ja-JP" altLang="en-US" sz="2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あり</a:t>
          </a:r>
          <a:r>
            <a:rPr kumimoji="1" lang="ja-JP" altLang="en-US" sz="2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：Ｂ１セット</a:t>
          </a:r>
          <a:r>
            <a:rPr kumimoji="1" lang="en-US" altLang="ja-JP" sz="2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2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各４Ｐ入　上代：</a:t>
          </a:r>
          <a:r>
            <a:rPr kumimoji="1" lang="en-US" altLang="ja-JP" sz="2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32,000</a:t>
          </a:r>
          <a:r>
            <a:rPr kumimoji="1" lang="ja-JP" altLang="en-US" sz="2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円</a:t>
          </a:r>
          <a:endParaRPr kumimoji="1" lang="en-US" altLang="ja-JP" sz="2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marL="0" marR="0" lvl="0" indent="0" algn="ctr" defTabSz="914400" eaLnBrk="1" fontAlgn="auto" latinLnBrk="0" hangingPunct="1">
            <a:lnSpc>
              <a:spcPct val="100000"/>
            </a:lnSpc>
            <a:spcBef>
              <a:spcPct val="0"/>
            </a:spcBef>
            <a:spcAft>
              <a:spcPts val="0"/>
            </a:spcAft>
            <a:buClrTx/>
            <a:buSzTx/>
            <a:buFontTx/>
            <a:buNone/>
            <a:tabLst/>
            <a:defRPr/>
          </a:pPr>
          <a:r>
            <a:rPr kumimoji="1" lang="en-US" altLang="ja-JP" sz="2400" b="1">
              <a:solidFill>
                <a:schemeClr val="dk1"/>
              </a:solidFill>
              <a:effectLst/>
              <a:latin typeface="Meiryo UI" panose="020B0604030504040204" pitchFamily="50" charset="-128"/>
              <a:ea typeface="Meiryo UI" panose="020B0604030504040204" pitchFamily="50" charset="-128"/>
              <a:cs typeface="+mn-cs"/>
            </a:rPr>
            <a:t>【</a:t>
          </a:r>
          <a:r>
            <a:rPr kumimoji="1" lang="ja-JP" altLang="ja-JP" sz="2400" b="1">
              <a:solidFill>
                <a:schemeClr val="dk1"/>
              </a:solidFill>
              <a:effectLst/>
              <a:latin typeface="Meiryo UI" panose="020B0604030504040204" pitchFamily="50" charset="-128"/>
              <a:ea typeface="Meiryo UI" panose="020B0604030504040204" pitchFamily="50" charset="-128"/>
              <a:cs typeface="+mn-cs"/>
            </a:rPr>
            <a:t>販売容器</a:t>
          </a:r>
          <a:r>
            <a:rPr kumimoji="1" lang="ja-JP" altLang="ja-JP" sz="2400" b="1">
              <a:solidFill>
                <a:srgbClr val="6600FF"/>
              </a:solidFill>
              <a:effectLst/>
              <a:latin typeface="Meiryo UI" panose="020B0604030504040204" pitchFamily="50" charset="-128"/>
              <a:ea typeface="Meiryo UI" panose="020B0604030504040204" pitchFamily="50" charset="-128"/>
              <a:cs typeface="+mn-cs"/>
            </a:rPr>
            <a:t>なし</a:t>
          </a:r>
          <a:r>
            <a:rPr kumimoji="1" lang="ja-JP" altLang="ja-JP" sz="2400" b="1">
              <a:solidFill>
                <a:schemeClr val="dk1"/>
              </a:solidFill>
              <a:effectLst/>
              <a:latin typeface="Meiryo UI" panose="020B0604030504040204" pitchFamily="50" charset="-128"/>
              <a:ea typeface="Meiryo UI" panose="020B0604030504040204" pitchFamily="50" charset="-128"/>
              <a:cs typeface="+mn-cs"/>
            </a:rPr>
            <a:t>：</a:t>
          </a:r>
          <a:r>
            <a:rPr kumimoji="1" lang="ja-JP" altLang="en-US" sz="2400" b="1">
              <a:solidFill>
                <a:schemeClr val="dk1"/>
              </a:solidFill>
              <a:effectLst/>
              <a:latin typeface="Meiryo UI" panose="020B0604030504040204" pitchFamily="50" charset="-128"/>
              <a:ea typeface="Meiryo UI" panose="020B0604030504040204" pitchFamily="50" charset="-128"/>
              <a:cs typeface="+mn-cs"/>
            </a:rPr>
            <a:t>Ｂ</a:t>
          </a:r>
          <a:r>
            <a:rPr kumimoji="1" lang="ja-JP" altLang="ja-JP" sz="2400" b="1">
              <a:solidFill>
                <a:schemeClr val="dk1"/>
              </a:solidFill>
              <a:effectLst/>
              <a:latin typeface="Meiryo UI" panose="020B0604030504040204" pitchFamily="50" charset="-128"/>
              <a:ea typeface="Meiryo UI" panose="020B0604030504040204" pitchFamily="50" charset="-128"/>
              <a:cs typeface="+mn-cs"/>
            </a:rPr>
            <a:t>２セット</a:t>
          </a:r>
          <a:r>
            <a:rPr kumimoji="1" lang="en-US" altLang="ja-JP" sz="2400" b="1">
              <a:solidFill>
                <a:schemeClr val="dk1"/>
              </a:solidFill>
              <a:effectLst/>
              <a:latin typeface="Meiryo UI" panose="020B0604030504040204" pitchFamily="50" charset="-128"/>
              <a:ea typeface="Meiryo UI" panose="020B0604030504040204" pitchFamily="50" charset="-128"/>
              <a:cs typeface="+mn-cs"/>
            </a:rPr>
            <a:t>】</a:t>
          </a:r>
          <a:r>
            <a:rPr kumimoji="1" lang="ja-JP" altLang="ja-JP" sz="2400" b="1">
              <a:solidFill>
                <a:schemeClr val="dk1"/>
              </a:solidFill>
              <a:effectLst/>
              <a:latin typeface="Meiryo UI" panose="020B0604030504040204" pitchFamily="50" charset="-128"/>
              <a:ea typeface="Meiryo UI" panose="020B0604030504040204" pitchFamily="50" charset="-128"/>
              <a:cs typeface="+mn-cs"/>
            </a:rPr>
            <a:t>各</a:t>
          </a:r>
          <a:r>
            <a:rPr kumimoji="1" lang="ja-JP" altLang="en-US" sz="2400" b="1">
              <a:solidFill>
                <a:schemeClr val="dk1"/>
              </a:solidFill>
              <a:effectLst/>
              <a:latin typeface="Meiryo UI" panose="020B0604030504040204" pitchFamily="50" charset="-128"/>
              <a:ea typeface="Meiryo UI" panose="020B0604030504040204" pitchFamily="50" charset="-128"/>
              <a:cs typeface="+mn-cs"/>
            </a:rPr>
            <a:t>４</a:t>
          </a:r>
          <a:r>
            <a:rPr kumimoji="1" lang="ja-JP" altLang="ja-JP" sz="2400" b="1">
              <a:solidFill>
                <a:schemeClr val="dk1"/>
              </a:solidFill>
              <a:effectLst/>
              <a:latin typeface="Meiryo UI" panose="020B0604030504040204" pitchFamily="50" charset="-128"/>
              <a:ea typeface="Meiryo UI" panose="020B0604030504040204" pitchFamily="50" charset="-128"/>
              <a:cs typeface="+mn-cs"/>
            </a:rPr>
            <a:t>Ｐ入　上代：</a:t>
          </a:r>
          <a:r>
            <a:rPr kumimoji="1" lang="en-US" altLang="ja-JP" sz="2400" b="1">
              <a:solidFill>
                <a:schemeClr val="dk1"/>
              </a:solidFill>
              <a:effectLst/>
              <a:latin typeface="Meiryo UI" panose="020B0604030504040204" pitchFamily="50" charset="-128"/>
              <a:ea typeface="Meiryo UI" panose="020B0604030504040204" pitchFamily="50" charset="-128"/>
              <a:cs typeface="+mn-cs"/>
            </a:rPr>
            <a:t>32,000</a:t>
          </a:r>
          <a:r>
            <a:rPr kumimoji="1" lang="ja-JP" altLang="ja-JP" sz="2400" b="1">
              <a:solidFill>
                <a:schemeClr val="dk1"/>
              </a:solidFill>
              <a:effectLst/>
              <a:latin typeface="Meiryo UI" panose="020B0604030504040204" pitchFamily="50" charset="-128"/>
              <a:ea typeface="Meiryo UI" panose="020B0604030504040204" pitchFamily="50" charset="-128"/>
              <a:cs typeface="+mn-cs"/>
            </a:rPr>
            <a:t>円　</a:t>
          </a:r>
          <a:endParaRPr lang="ja-JP" altLang="ja-JP" sz="2400">
            <a:effectLst/>
            <a:latin typeface="Meiryo UI" panose="020B0604030504040204" pitchFamily="50" charset="-128"/>
            <a:ea typeface="Meiryo UI" panose="020B0604030504040204" pitchFamily="50" charset="-128"/>
          </a:endParaRPr>
        </a:p>
      </xdr:txBody>
    </xdr:sp>
    <xdr:clientData/>
  </xdr:twoCellAnchor>
  <xdr:oneCellAnchor>
    <xdr:from>
      <xdr:col>0</xdr:col>
      <xdr:colOff>105263</xdr:colOff>
      <xdr:row>18</xdr:row>
      <xdr:rowOff>30480</xdr:rowOff>
    </xdr:from>
    <xdr:ext cx="2532681" cy="1026050"/>
    <xdr:sp macro="" textlink="">
      <xdr:nvSpPr>
        <xdr:cNvPr id="10" name="テキスト ボックス 9"/>
        <xdr:cNvSpPr txBox="1"/>
      </xdr:nvSpPr>
      <xdr:spPr bwMode="auto">
        <a:xfrm>
          <a:off x="105263" y="4282440"/>
          <a:ext cx="2532681" cy="1026050"/>
        </a:xfrm>
        <a:prstGeom prst="rect">
          <a:avLst/>
        </a:prstGeom>
        <a:noFill/>
        <a:ln>
          <a:solidFill>
            <a:schemeClr val="tx2"/>
          </a:solidFill>
        </a:ln>
        <a:extLst/>
      </xdr:spPr>
      <xdr:txBody>
        <a:bodyPr vertOverflow="clip" horzOverflow="clip" wrap="none" rtlCol="0" anchor="t">
          <a:spAutoFit/>
        </a:bodyPr>
        <a:lstStyle/>
        <a:p>
          <a:pPr algn="ctr" eaLnBrk="1" hangingPunct="1">
            <a:spcBef>
              <a:spcPct val="0"/>
            </a:spcBef>
            <a:buFontTx/>
            <a:buNone/>
          </a:pPr>
          <a:r>
            <a:rPr kumimoji="1" lang="ja-JP" altLang="en-US" sz="2800">
              <a:solidFill>
                <a:srgbClr val="000000"/>
              </a:solidFill>
              <a:latin typeface="HGP創英角ｺﾞｼｯｸUB" pitchFamily="50" charset="-128"/>
              <a:ea typeface="HGP創英角ｺﾞｼｯｸUB" pitchFamily="50" charset="-128"/>
            </a:rPr>
            <a:t>ＪＥＴＳＴＲＥＡＭ</a:t>
          </a:r>
          <a:endParaRPr kumimoji="1" lang="en-US" altLang="ja-JP" sz="2800">
            <a:solidFill>
              <a:srgbClr val="000000"/>
            </a:solidFill>
            <a:latin typeface="HGP創英角ｺﾞｼｯｸUB" pitchFamily="50" charset="-128"/>
            <a:ea typeface="HGP創英角ｺﾞｼｯｸUB" pitchFamily="50" charset="-128"/>
          </a:endParaRPr>
        </a:p>
        <a:p>
          <a:pPr algn="ctr" eaLnBrk="1" hangingPunct="1">
            <a:spcBef>
              <a:spcPct val="0"/>
            </a:spcBef>
            <a:buFontTx/>
            <a:buNone/>
          </a:pPr>
          <a:r>
            <a:rPr kumimoji="1" lang="ja-JP" altLang="en-US" sz="2800">
              <a:solidFill>
                <a:srgbClr val="000000"/>
              </a:solidFill>
              <a:latin typeface="HGP創英角ｺﾞｼｯｸUB" pitchFamily="50" charset="-128"/>
              <a:ea typeface="HGP創英角ｺﾞｼｯｸUB" pitchFamily="50" charset="-128"/>
            </a:rPr>
            <a:t>４＆１</a:t>
          </a:r>
        </a:p>
      </xdr:txBody>
    </xdr:sp>
    <xdr:clientData/>
  </xdr:oneCellAnchor>
  <xdr:twoCellAnchor editAs="oneCell">
    <xdr:from>
      <xdr:col>0</xdr:col>
      <xdr:colOff>255270</xdr:colOff>
      <xdr:row>56</xdr:row>
      <xdr:rowOff>45720</xdr:rowOff>
    </xdr:from>
    <xdr:to>
      <xdr:col>4</xdr:col>
      <xdr:colOff>1153732</xdr:colOff>
      <xdr:row>73</xdr:row>
      <xdr:rowOff>38546</xdr:rowOff>
    </xdr:to>
    <xdr:pic>
      <xdr:nvPicPr>
        <xdr:cNvPr id="11" name="図 10"/>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255270" y="11361420"/>
          <a:ext cx="5641912" cy="3802826"/>
        </a:xfrm>
        <a:prstGeom prst="rect">
          <a:avLst/>
        </a:prstGeom>
      </xdr:spPr>
    </xdr:pic>
    <xdr:clientData/>
  </xdr:twoCellAnchor>
  <xdr:twoCellAnchor editAs="oneCell">
    <xdr:from>
      <xdr:col>4</xdr:col>
      <xdr:colOff>1390650</xdr:colOff>
      <xdr:row>57</xdr:row>
      <xdr:rowOff>19050</xdr:rowOff>
    </xdr:from>
    <xdr:to>
      <xdr:col>6</xdr:col>
      <xdr:colOff>1644287</xdr:colOff>
      <xdr:row>79</xdr:row>
      <xdr:rowOff>228600</xdr:rowOff>
    </xdr:to>
    <xdr:pic>
      <xdr:nvPicPr>
        <xdr:cNvPr id="12" name="図 11"/>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6134100" y="11525250"/>
          <a:ext cx="4216037" cy="5200650"/>
        </a:xfrm>
        <a:prstGeom prst="rect">
          <a:avLst/>
        </a:prstGeom>
      </xdr:spPr>
    </xdr:pic>
    <xdr:clientData/>
  </xdr:twoCellAnchor>
  <xdr:oneCellAnchor>
    <xdr:from>
      <xdr:col>0</xdr:col>
      <xdr:colOff>579473</xdr:colOff>
      <xdr:row>45</xdr:row>
      <xdr:rowOff>121920</xdr:rowOff>
    </xdr:from>
    <xdr:ext cx="782908" cy="325730"/>
    <xdr:sp macro="" textlink="">
      <xdr:nvSpPr>
        <xdr:cNvPr id="27" name="テキスト ボックス 26"/>
        <xdr:cNvSpPr txBox="1"/>
      </xdr:nvSpPr>
      <xdr:spPr bwMode="auto">
        <a:xfrm>
          <a:off x="579473" y="9723120"/>
          <a:ext cx="782908" cy="3257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none" rtlCol="0" anchor="t">
          <a:spAutoFit/>
        </a:bodyPr>
        <a:lstStyle/>
        <a:p>
          <a:pPr algn="ctr" eaLnBrk="1" hangingPunct="1">
            <a:spcBef>
              <a:spcPct val="0"/>
            </a:spcBef>
            <a:buFontTx/>
            <a:buNone/>
          </a:pPr>
          <a:r>
            <a:rPr kumimoji="1" lang="ja-JP" altLang="en-US" sz="1400">
              <a:solidFill>
                <a:srgbClr val="000000"/>
              </a:solidFill>
              <a:latin typeface="HGP創英角ｺﾞｼｯｸUB" pitchFamily="50" charset="-128"/>
              <a:ea typeface="HGP創英角ｺﾞｼｯｸUB" pitchFamily="50" charset="-128"/>
            </a:rPr>
            <a:t>ブラック</a:t>
          </a:r>
        </a:p>
      </xdr:txBody>
    </xdr:sp>
    <xdr:clientData/>
  </xdr:oneCellAnchor>
  <xdr:oneCellAnchor>
    <xdr:from>
      <xdr:col>1</xdr:col>
      <xdr:colOff>848939</xdr:colOff>
      <xdr:row>45</xdr:row>
      <xdr:rowOff>106680</xdr:rowOff>
    </xdr:from>
    <xdr:ext cx="669991" cy="325730"/>
    <xdr:sp macro="" textlink="">
      <xdr:nvSpPr>
        <xdr:cNvPr id="28" name="テキスト ボックス 27"/>
        <xdr:cNvSpPr txBox="1"/>
      </xdr:nvSpPr>
      <xdr:spPr bwMode="auto">
        <a:xfrm>
          <a:off x="1595699" y="9707880"/>
          <a:ext cx="669991" cy="3257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none" rtlCol="0" anchor="t">
          <a:spAutoFit/>
        </a:bodyPr>
        <a:lstStyle/>
        <a:p>
          <a:pPr algn="ctr" eaLnBrk="1" hangingPunct="1">
            <a:spcBef>
              <a:spcPct val="0"/>
            </a:spcBef>
            <a:buFontTx/>
            <a:buNone/>
          </a:pPr>
          <a:r>
            <a:rPr kumimoji="1" lang="ja-JP" altLang="en-US" sz="1400">
              <a:solidFill>
                <a:srgbClr val="000000"/>
              </a:solidFill>
              <a:latin typeface="HGP創英角ｺﾞｼｯｸUB" pitchFamily="50" charset="-128"/>
              <a:ea typeface="HGP創英角ｺﾞｼｯｸUB" pitchFamily="50" charset="-128"/>
            </a:rPr>
            <a:t>ﾈｲﾋﾞｰ</a:t>
          </a:r>
        </a:p>
      </xdr:txBody>
    </xdr:sp>
    <xdr:clientData/>
  </xdr:oneCellAnchor>
  <xdr:oneCellAnchor>
    <xdr:from>
      <xdr:col>3</xdr:col>
      <xdr:colOff>218085</xdr:colOff>
      <xdr:row>45</xdr:row>
      <xdr:rowOff>106680</xdr:rowOff>
    </xdr:from>
    <xdr:ext cx="781432" cy="559127"/>
    <xdr:sp macro="" textlink="">
      <xdr:nvSpPr>
        <xdr:cNvPr id="29" name="テキスト ボックス 28"/>
        <xdr:cNvSpPr txBox="1"/>
      </xdr:nvSpPr>
      <xdr:spPr bwMode="auto">
        <a:xfrm>
          <a:off x="3327045" y="9707880"/>
          <a:ext cx="781432" cy="5591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none" rtlCol="0" anchor="t">
          <a:spAutoFit/>
        </a:bodyPr>
        <a:lstStyle/>
        <a:p>
          <a:pPr algn="ctr" eaLnBrk="1" hangingPunct="1">
            <a:spcBef>
              <a:spcPct val="0"/>
            </a:spcBef>
            <a:buFontTx/>
            <a:buNone/>
          </a:pPr>
          <a:r>
            <a:rPr kumimoji="1" lang="ja-JP" altLang="en-US" sz="1400">
              <a:solidFill>
                <a:srgbClr val="000000"/>
              </a:solidFill>
              <a:latin typeface="HGP創英角ｺﾞｼｯｸUB" pitchFamily="50" charset="-128"/>
              <a:ea typeface="HGP創英角ｺﾞｼｯｸUB" pitchFamily="50" charset="-128"/>
            </a:rPr>
            <a:t>レモン</a:t>
          </a:r>
          <a:endParaRPr kumimoji="1" lang="en-US" altLang="ja-JP" sz="1400">
            <a:solidFill>
              <a:srgbClr val="000000"/>
            </a:solidFill>
            <a:latin typeface="HGP創英角ｺﾞｼｯｸUB" pitchFamily="50" charset="-128"/>
            <a:ea typeface="HGP創英角ｺﾞｼｯｸUB" pitchFamily="50" charset="-128"/>
          </a:endParaRPr>
        </a:p>
        <a:p>
          <a:pPr algn="ctr" eaLnBrk="1" hangingPunct="1">
            <a:spcBef>
              <a:spcPct val="0"/>
            </a:spcBef>
            <a:buFontTx/>
            <a:buNone/>
          </a:pPr>
          <a:r>
            <a:rPr kumimoji="1" lang="ja-JP" altLang="en-US" sz="1400">
              <a:solidFill>
                <a:srgbClr val="000000"/>
              </a:solidFill>
              <a:latin typeface="HGP創英角ｺﾞｼｯｸUB" pitchFamily="50" charset="-128"/>
              <a:ea typeface="HGP創英角ｺﾞｼｯｸUB" pitchFamily="50" charset="-128"/>
            </a:rPr>
            <a:t>イエロー</a:t>
          </a:r>
          <a:endParaRPr kumimoji="1" lang="en-US" altLang="ja-JP" sz="1400">
            <a:solidFill>
              <a:srgbClr val="000000"/>
            </a:solidFill>
            <a:latin typeface="HGP創英角ｺﾞｼｯｸUB" pitchFamily="50" charset="-128"/>
            <a:ea typeface="HGP創英角ｺﾞｼｯｸUB" pitchFamily="50" charset="-128"/>
          </a:endParaRPr>
        </a:p>
      </xdr:txBody>
    </xdr:sp>
    <xdr:clientData/>
  </xdr:oneCellAnchor>
  <xdr:oneCellAnchor>
    <xdr:from>
      <xdr:col>2</xdr:col>
      <xdr:colOff>685800</xdr:colOff>
      <xdr:row>45</xdr:row>
      <xdr:rowOff>76200</xdr:rowOff>
    </xdr:from>
    <xdr:ext cx="760400" cy="559127"/>
    <xdr:sp macro="" textlink="">
      <xdr:nvSpPr>
        <xdr:cNvPr id="30" name="テキスト ボックス 29"/>
        <xdr:cNvSpPr txBox="1"/>
      </xdr:nvSpPr>
      <xdr:spPr bwMode="auto">
        <a:xfrm>
          <a:off x="2499360" y="9677400"/>
          <a:ext cx="760400" cy="5591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none" rtlCol="0" anchor="t">
          <a:spAutoFit/>
        </a:bodyPr>
        <a:lstStyle/>
        <a:p>
          <a:pPr algn="ctr" eaLnBrk="1" hangingPunct="1">
            <a:spcBef>
              <a:spcPct val="0"/>
            </a:spcBef>
            <a:buFontTx/>
            <a:buNone/>
          </a:pPr>
          <a:r>
            <a:rPr kumimoji="1" lang="ja-JP" altLang="en-US" sz="1400">
              <a:solidFill>
                <a:srgbClr val="000000"/>
              </a:solidFill>
              <a:latin typeface="HGP創英角ｺﾞｼｯｸUB" pitchFamily="50" charset="-128"/>
              <a:ea typeface="HGP創英角ｺﾞｼｯｸUB" pitchFamily="50" charset="-128"/>
            </a:rPr>
            <a:t>ティール</a:t>
          </a:r>
          <a:endParaRPr kumimoji="1" lang="en-US" altLang="ja-JP" sz="1400">
            <a:solidFill>
              <a:srgbClr val="000000"/>
            </a:solidFill>
            <a:latin typeface="HGP創英角ｺﾞｼｯｸUB" pitchFamily="50" charset="-128"/>
            <a:ea typeface="HGP創英角ｺﾞｼｯｸUB" pitchFamily="50" charset="-128"/>
          </a:endParaRPr>
        </a:p>
        <a:p>
          <a:pPr algn="ctr" eaLnBrk="1" hangingPunct="1">
            <a:spcBef>
              <a:spcPct val="0"/>
            </a:spcBef>
            <a:buFontTx/>
            <a:buNone/>
          </a:pPr>
          <a:r>
            <a:rPr kumimoji="1" lang="ja-JP" altLang="en-US" sz="1400">
              <a:solidFill>
                <a:srgbClr val="000000"/>
              </a:solidFill>
              <a:latin typeface="HGP創英角ｺﾞｼｯｸUB" pitchFamily="50" charset="-128"/>
              <a:ea typeface="HGP創英角ｺﾞｼｯｸUB" pitchFamily="50" charset="-128"/>
            </a:rPr>
            <a:t>ブルー</a:t>
          </a:r>
        </a:p>
      </xdr:txBody>
    </xdr:sp>
    <xdr:clientData/>
  </xdr:oneCellAnchor>
  <xdr:twoCellAnchor editAs="oneCell">
    <xdr:from>
      <xdr:col>4</xdr:col>
      <xdr:colOff>1798320</xdr:colOff>
      <xdr:row>23</xdr:row>
      <xdr:rowOff>118110</xdr:rowOff>
    </xdr:from>
    <xdr:to>
      <xdr:col>6</xdr:col>
      <xdr:colOff>1763619</xdr:colOff>
      <xdr:row>49</xdr:row>
      <xdr:rowOff>152399</xdr:rowOff>
    </xdr:to>
    <xdr:pic>
      <xdr:nvPicPr>
        <xdr:cNvPr id="13" name="図 12"/>
        <xdr:cNvPicPr>
          <a:picLocks noChangeAspect="1"/>
        </xdr:cNvPicPr>
      </xdr:nvPicPr>
      <xdr:blipFill>
        <a:blip xmlns:r="http://schemas.openxmlformats.org/officeDocument/2006/relationships" r:embed="rId8"/>
        <a:stretch>
          <a:fillRect/>
        </a:stretch>
      </xdr:blipFill>
      <xdr:spPr>
        <a:xfrm>
          <a:off x="6541770" y="5147310"/>
          <a:ext cx="3927699" cy="49872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14</xdr:col>
      <xdr:colOff>304800</xdr:colOff>
      <xdr:row>0</xdr:row>
      <xdr:rowOff>66675</xdr:rowOff>
    </xdr:from>
    <xdr:to>
      <xdr:col>15</xdr:col>
      <xdr:colOff>733426</xdr:colOff>
      <xdr:row>0</xdr:row>
      <xdr:rowOff>409575</xdr:rowOff>
    </xdr:to>
    <xdr:pic>
      <xdr:nvPicPr>
        <xdr:cNvPr id="2" name="Picture 23" descr="uni_elogo2_t_c"/>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66675"/>
          <a:ext cx="80962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209550</xdr:colOff>
      <xdr:row>64</xdr:row>
      <xdr:rowOff>85725</xdr:rowOff>
    </xdr:from>
    <xdr:to>
      <xdr:col>7</xdr:col>
      <xdr:colOff>428625</xdr:colOff>
      <xdr:row>64</xdr:row>
      <xdr:rowOff>342900</xdr:rowOff>
    </xdr:to>
    <xdr:pic>
      <xdr:nvPicPr>
        <xdr:cNvPr id="3" name="Picture 49"/>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324225" y="17078325"/>
          <a:ext cx="281940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50800</xdr:colOff>
      <xdr:row>32</xdr:row>
      <xdr:rowOff>149292</xdr:rowOff>
    </xdr:from>
    <xdr:to>
      <xdr:col>15</xdr:col>
      <xdr:colOff>276376</xdr:colOff>
      <xdr:row>61</xdr:row>
      <xdr:rowOff>55737</xdr:rowOff>
    </xdr:to>
    <xdr:pic>
      <xdr:nvPicPr>
        <xdr:cNvPr id="4" name="図 3"/>
        <xdr:cNvPicPr>
          <a:picLocks noChangeAspect="1"/>
        </xdr:cNvPicPr>
      </xdr:nvPicPr>
      <xdr:blipFill>
        <a:blip xmlns:r="http://schemas.openxmlformats.org/officeDocument/2006/relationships" r:embed="rId3"/>
        <a:stretch>
          <a:fillRect/>
        </a:stretch>
      </xdr:blipFill>
      <xdr:spPr>
        <a:xfrm>
          <a:off x="177800" y="9907125"/>
          <a:ext cx="9918700" cy="6256445"/>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76200">
          <a:solidFill>
            <a:srgbClr val="FF99CC"/>
          </a:solidFill>
        </a:ln>
      </a:spPr>
      <a:bodyPr wrap="square" anchor="ctr"/>
      <a:lstStyle>
        <a:defPPr algn="ctr" fontAlgn="base">
          <a:spcBef>
            <a:spcPct val="0"/>
          </a:spcBef>
          <a:spcAft>
            <a:spcPct val="0"/>
          </a:spcAft>
          <a:defRPr>
            <a:solidFill>
              <a:srgbClr val="FFFFFF"/>
            </a:solidFill>
          </a:defRPr>
        </a:defPPr>
      </a:lstStyle>
      <a:style>
        <a:lnRef idx="2">
          <a:schemeClr val="accent1">
            <a:shade val="50000"/>
          </a:schemeClr>
        </a:lnRef>
        <a:fillRef idx="1">
          <a:schemeClr val="accent1"/>
        </a:fillRef>
        <a:effectRef idx="0">
          <a:schemeClr val="accent1"/>
        </a:effectRef>
        <a:fontRef idx="minor">
          <a:schemeClr val="lt1"/>
        </a:fontRef>
      </a:style>
    </a:spDef>
    <a:lnDef>
      <a:spPr bwMode="auto">
        <a:xfrm>
          <a:off x="0" y="0"/>
          <a:ext cx="1" cy="1"/>
        </a:xfrm>
        <a:custGeom>
          <a:avLst/>
          <a:gdLst/>
          <a:ahLst/>
          <a:cxnLst/>
          <a:rect l="0" t="0" r="0" b="0"/>
          <a:pathLst/>
        </a:cu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cmpd="sng" algn="ctr">
              <a:solidFill>
                <a:srgbClr val="000000"/>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91440" tIns="45720" rIns="91440" bIns="45720" upright="1"/>
      <a:lstStyle/>
    </a:lnDef>
    <a:txDef>
      <a:spPr bwMode="auto">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a:spPr>
      <a:bodyPr wrap="square">
        <a:spAutoFit/>
      </a:bodyPr>
      <a:lstStyle>
        <a:defPPr algn="ctr" eaLnBrk="1" hangingPunct="1">
          <a:spcBef>
            <a:spcPct val="0"/>
          </a:spcBef>
          <a:buFontTx/>
          <a:buNone/>
          <a:defRPr sz="1800">
            <a:solidFill>
              <a:srgbClr val="000000"/>
            </a:solidFill>
            <a:latin typeface="HGP創英角ｺﾞｼｯｸUB" pitchFamily="50" charset="-128"/>
            <a:ea typeface="HGP創英角ｺﾞｼｯｸUB" pitchFamily="50" charset="-128"/>
          </a:defRPr>
        </a:defPPr>
      </a:lstStyle>
    </a:tx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82"/>
  <sheetViews>
    <sheetView tabSelected="1" view="pageBreakPreview" zoomScale="110" zoomScaleNormal="40" zoomScaleSheetLayoutView="110" zoomScalePageLayoutView="10" workbookViewId="0">
      <selection activeCell="J43" sqref="J43"/>
    </sheetView>
  </sheetViews>
  <sheetFormatPr defaultColWidth="9" defaultRowHeight="18.600000000000001"/>
  <cols>
    <col min="1" max="1" width="10.88671875" style="29" customWidth="1"/>
    <col min="2" max="2" width="15.44140625" style="29" customWidth="1"/>
    <col min="3" max="3" width="18.77734375" style="29" customWidth="1"/>
    <col min="4" max="4" width="23.88671875" style="29" bestFit="1" customWidth="1"/>
    <col min="5" max="5" width="30.44140625" style="29" customWidth="1"/>
    <col min="6" max="6" width="27.33203125" style="29" customWidth="1"/>
    <col min="7" max="7" width="27.21875" style="29" customWidth="1"/>
    <col min="8" max="11" width="9" style="29"/>
    <col min="12" max="12" width="7.77734375" style="29" customWidth="1"/>
    <col min="13" max="13" width="4.88671875" style="29" customWidth="1"/>
    <col min="14" max="16384" width="9" style="29"/>
  </cols>
  <sheetData>
    <row r="1" spans="1:7" ht="15" customHeight="1">
      <c r="A1" s="16"/>
    </row>
    <row r="2" spans="1:7" ht="15" customHeight="1" thickBot="1">
      <c r="A2" s="16"/>
    </row>
    <row r="3" spans="1:7" ht="20.25" customHeight="1">
      <c r="A3" s="112" t="s">
        <v>33</v>
      </c>
      <c r="B3" s="113"/>
      <c r="C3" s="113"/>
      <c r="D3" s="113"/>
      <c r="E3" s="114"/>
      <c r="F3" s="25" t="s">
        <v>15</v>
      </c>
      <c r="G3" s="26" t="s">
        <v>17</v>
      </c>
    </row>
    <row r="4" spans="1:7" ht="39" customHeight="1" thickBot="1">
      <c r="A4" s="115"/>
      <c r="B4" s="116"/>
      <c r="C4" s="116"/>
      <c r="D4" s="116"/>
      <c r="E4" s="117"/>
      <c r="F4" s="86" t="s">
        <v>56</v>
      </c>
      <c r="G4" s="87" t="s">
        <v>32</v>
      </c>
    </row>
    <row r="5" spans="1:7">
      <c r="A5" s="15" t="s">
        <v>9</v>
      </c>
      <c r="B5" s="16"/>
      <c r="C5" s="16"/>
      <c r="D5" s="16"/>
      <c r="E5" s="16"/>
      <c r="F5" s="16"/>
      <c r="G5" s="17"/>
    </row>
    <row r="6" spans="1:7" ht="7.5" customHeight="1">
      <c r="A6" s="15"/>
      <c r="B6" s="16"/>
      <c r="C6" s="16"/>
      <c r="D6" s="16"/>
      <c r="E6" s="16"/>
      <c r="F6" s="16"/>
      <c r="G6" s="17"/>
    </row>
    <row r="7" spans="1:7">
      <c r="A7" s="15"/>
      <c r="B7" s="84" t="s">
        <v>10</v>
      </c>
      <c r="C7" s="84" t="s">
        <v>11</v>
      </c>
      <c r="D7" s="84" t="s">
        <v>12</v>
      </c>
      <c r="E7" s="84" t="s">
        <v>13</v>
      </c>
      <c r="F7" s="84" t="s">
        <v>14</v>
      </c>
      <c r="G7" s="17"/>
    </row>
    <row r="8" spans="1:7">
      <c r="A8" s="15" t="s">
        <v>26</v>
      </c>
      <c r="B8" s="84" t="s">
        <v>19</v>
      </c>
      <c r="C8" s="107">
        <v>272096</v>
      </c>
      <c r="D8" s="137">
        <v>4902778272091</v>
      </c>
      <c r="E8" s="85">
        <v>30000</v>
      </c>
      <c r="F8" s="84"/>
      <c r="G8" s="17"/>
    </row>
    <row r="9" spans="1:7">
      <c r="A9" s="15" t="s">
        <v>27</v>
      </c>
      <c r="B9" s="84" t="s">
        <v>18</v>
      </c>
      <c r="C9" s="107">
        <v>272104</v>
      </c>
      <c r="D9" s="137">
        <v>4902778272107</v>
      </c>
      <c r="E9" s="85">
        <v>30000</v>
      </c>
      <c r="F9" s="84"/>
      <c r="G9" s="17"/>
    </row>
    <row r="10" spans="1:7">
      <c r="A10" s="15" t="s">
        <v>26</v>
      </c>
      <c r="B10" s="84" t="s">
        <v>30</v>
      </c>
      <c r="C10" s="107">
        <v>272112</v>
      </c>
      <c r="D10" s="137">
        <v>4902778272114</v>
      </c>
      <c r="E10" s="85">
        <v>32000</v>
      </c>
      <c r="F10" s="84"/>
      <c r="G10" s="17"/>
    </row>
    <row r="11" spans="1:7">
      <c r="A11" s="15" t="s">
        <v>27</v>
      </c>
      <c r="B11" s="84" t="s">
        <v>31</v>
      </c>
      <c r="C11" s="107">
        <v>272120</v>
      </c>
      <c r="D11" s="137">
        <v>4902778272121</v>
      </c>
      <c r="E11" s="85">
        <v>32000</v>
      </c>
      <c r="F11" s="84"/>
      <c r="G11" s="17"/>
    </row>
    <row r="12" spans="1:7" ht="27.75" customHeight="1">
      <c r="A12" s="15"/>
      <c r="B12" s="18"/>
      <c r="C12" s="16"/>
      <c r="D12" s="16"/>
      <c r="E12" s="16"/>
      <c r="F12" s="16"/>
      <c r="G12" s="17"/>
    </row>
    <row r="13" spans="1:7" ht="15" customHeight="1">
      <c r="A13" s="15"/>
      <c r="B13" s="16"/>
      <c r="C13" s="16"/>
      <c r="D13" s="16"/>
      <c r="E13" s="16"/>
      <c r="F13" s="16"/>
      <c r="G13" s="17"/>
    </row>
    <row r="14" spans="1:7" ht="15" customHeight="1">
      <c r="A14" s="15"/>
      <c r="B14" s="16"/>
      <c r="C14" s="16"/>
      <c r="D14" s="16"/>
      <c r="E14" s="16"/>
      <c r="F14" s="16"/>
      <c r="G14" s="17"/>
    </row>
    <row r="15" spans="1:7" ht="15" customHeight="1">
      <c r="A15" s="15"/>
      <c r="B15" s="16"/>
      <c r="C15" s="16"/>
      <c r="D15" s="16"/>
      <c r="E15" s="16"/>
      <c r="F15" s="16"/>
      <c r="G15" s="17"/>
    </row>
    <row r="16" spans="1:7" ht="15" customHeight="1">
      <c r="A16" s="15"/>
      <c r="B16" s="16"/>
      <c r="C16" s="16"/>
      <c r="D16" s="16"/>
      <c r="E16" s="16"/>
      <c r="F16" s="16"/>
      <c r="G16" s="17"/>
    </row>
    <row r="17" spans="1:7" ht="15" customHeight="1">
      <c r="A17" s="15"/>
      <c r="B17" s="16"/>
      <c r="C17" s="16"/>
      <c r="D17" s="16"/>
      <c r="E17" s="16"/>
      <c r="F17" s="16"/>
      <c r="G17" s="17"/>
    </row>
    <row r="18" spans="1:7" ht="15" customHeight="1">
      <c r="A18" s="15"/>
      <c r="B18" s="16"/>
      <c r="C18" s="16"/>
      <c r="D18" s="16"/>
      <c r="E18" s="16"/>
      <c r="F18" s="16"/>
      <c r="G18" s="17"/>
    </row>
    <row r="19" spans="1:7" ht="15" customHeight="1">
      <c r="A19" s="15"/>
      <c r="B19" s="16"/>
      <c r="C19" s="16"/>
      <c r="D19" s="16"/>
      <c r="E19" s="16"/>
      <c r="F19" s="16"/>
      <c r="G19" s="17"/>
    </row>
    <row r="20" spans="1:7" ht="15" customHeight="1">
      <c r="A20" s="15"/>
      <c r="B20" s="16"/>
      <c r="C20" s="16"/>
      <c r="D20" s="16"/>
      <c r="E20" s="16"/>
      <c r="F20" s="16"/>
      <c r="G20" s="17"/>
    </row>
    <row r="21" spans="1:7" ht="15" customHeight="1">
      <c r="A21" s="15"/>
      <c r="B21" s="16"/>
      <c r="C21" s="16"/>
      <c r="D21" s="16"/>
      <c r="E21" s="16"/>
      <c r="F21" s="16"/>
      <c r="G21" s="17"/>
    </row>
    <row r="22" spans="1:7" ht="15" customHeight="1">
      <c r="A22" s="15"/>
      <c r="B22" s="16"/>
      <c r="C22" s="16"/>
      <c r="D22" s="16"/>
      <c r="E22" s="16"/>
      <c r="F22" s="16"/>
      <c r="G22" s="17"/>
    </row>
    <row r="23" spans="1:7" ht="15" customHeight="1">
      <c r="A23" s="15"/>
      <c r="B23" s="16"/>
      <c r="C23" s="16"/>
      <c r="D23" s="16"/>
      <c r="E23" s="16"/>
      <c r="F23" s="16"/>
      <c r="G23" s="17"/>
    </row>
    <row r="24" spans="1:7" ht="15" customHeight="1">
      <c r="A24" s="15"/>
      <c r="B24" s="16"/>
      <c r="C24" s="16"/>
      <c r="D24" s="16"/>
      <c r="E24" s="16"/>
      <c r="F24" s="16"/>
      <c r="G24" s="17"/>
    </row>
    <row r="25" spans="1:7" ht="15" customHeight="1">
      <c r="A25" s="15"/>
      <c r="B25" s="16"/>
      <c r="C25" s="16"/>
      <c r="D25" s="16"/>
      <c r="E25" s="16"/>
      <c r="F25" s="16"/>
      <c r="G25" s="17"/>
    </row>
    <row r="26" spans="1:7" ht="15" customHeight="1">
      <c r="A26" s="15"/>
      <c r="B26" s="16"/>
      <c r="C26" s="16"/>
      <c r="D26" s="16"/>
      <c r="E26" s="16"/>
      <c r="F26" s="16"/>
      <c r="G26" s="17"/>
    </row>
    <row r="27" spans="1:7" ht="15" customHeight="1">
      <c r="A27" s="15"/>
      <c r="B27" s="16"/>
      <c r="C27" s="16"/>
      <c r="D27" s="16"/>
      <c r="E27" s="16"/>
      <c r="F27" s="16"/>
      <c r="G27" s="17"/>
    </row>
    <row r="28" spans="1:7" ht="15" customHeight="1">
      <c r="A28" s="15"/>
      <c r="B28" s="16"/>
      <c r="C28" s="16"/>
      <c r="D28" s="16"/>
      <c r="E28" s="16"/>
      <c r="F28" s="16"/>
      <c r="G28" s="17"/>
    </row>
    <row r="29" spans="1:7" ht="15" customHeight="1">
      <c r="A29" s="15"/>
      <c r="B29" s="16"/>
      <c r="C29" s="16"/>
      <c r="D29" s="16"/>
      <c r="E29" s="16"/>
      <c r="F29" s="16"/>
      <c r="G29" s="17"/>
    </row>
    <row r="30" spans="1:7" ht="15" customHeight="1">
      <c r="A30" s="15"/>
      <c r="B30" s="16"/>
      <c r="C30" s="16"/>
      <c r="D30" s="16"/>
      <c r="E30" s="16"/>
      <c r="F30" s="16"/>
      <c r="G30" s="17"/>
    </row>
    <row r="31" spans="1:7" ht="15" customHeight="1">
      <c r="A31" s="15"/>
      <c r="B31" s="16"/>
      <c r="C31" s="16"/>
      <c r="D31" s="16"/>
      <c r="E31" s="16"/>
      <c r="F31" s="16"/>
      <c r="G31" s="17"/>
    </row>
    <row r="32" spans="1:7" ht="15" customHeight="1">
      <c r="A32" s="15"/>
      <c r="B32" s="16"/>
      <c r="C32" s="16"/>
      <c r="D32" s="16"/>
      <c r="E32" s="16"/>
      <c r="F32" s="16"/>
      <c r="G32" s="17"/>
    </row>
    <row r="33" spans="1:14" ht="15" customHeight="1">
      <c r="A33" s="15"/>
      <c r="B33" s="16"/>
      <c r="C33" s="16"/>
      <c r="D33" s="16"/>
      <c r="E33" s="16"/>
      <c r="F33" s="16"/>
      <c r="G33" s="17"/>
      <c r="J33" s="30"/>
      <c r="K33" s="30"/>
      <c r="L33" s="30"/>
      <c r="M33" s="30"/>
      <c r="N33" s="30"/>
    </row>
    <row r="34" spans="1:14" ht="15" customHeight="1">
      <c r="A34" s="15"/>
      <c r="B34" s="16"/>
      <c r="C34" s="16"/>
      <c r="D34" s="16"/>
      <c r="E34" s="16"/>
      <c r="F34" s="16"/>
      <c r="G34" s="17"/>
      <c r="J34" s="30"/>
      <c r="K34" s="30"/>
      <c r="L34" s="30"/>
      <c r="M34" s="30"/>
      <c r="N34" s="30"/>
    </row>
    <row r="35" spans="1:14" ht="15" customHeight="1">
      <c r="A35" s="15"/>
      <c r="B35" s="16"/>
      <c r="C35" s="16"/>
      <c r="D35" s="16"/>
      <c r="E35" s="16"/>
      <c r="F35" s="16"/>
      <c r="G35" s="17"/>
      <c r="J35" s="30"/>
      <c r="K35" s="30"/>
      <c r="L35" s="30"/>
      <c r="M35" s="30"/>
      <c r="N35" s="30"/>
    </row>
    <row r="36" spans="1:14" ht="15" customHeight="1">
      <c r="A36" s="15"/>
      <c r="B36" s="16"/>
      <c r="C36" s="16"/>
      <c r="D36" s="16"/>
      <c r="E36" s="16"/>
      <c r="F36" s="16"/>
      <c r="G36" s="17"/>
      <c r="J36" s="30"/>
      <c r="K36" s="30"/>
      <c r="L36" s="30"/>
      <c r="M36" s="30"/>
      <c r="N36" s="30"/>
    </row>
    <row r="37" spans="1:14" ht="15" customHeight="1">
      <c r="A37" s="15"/>
      <c r="B37" s="16"/>
      <c r="C37" s="16"/>
      <c r="D37" s="16"/>
      <c r="E37" s="16"/>
      <c r="F37" s="16"/>
      <c r="G37" s="17"/>
      <c r="J37" s="30"/>
      <c r="K37" s="30"/>
      <c r="L37" s="30"/>
      <c r="M37" s="30"/>
      <c r="N37" s="30"/>
    </row>
    <row r="38" spans="1:14" ht="15" customHeight="1">
      <c r="A38" s="15"/>
      <c r="B38" s="16"/>
      <c r="C38" s="16"/>
      <c r="D38" s="16"/>
      <c r="E38" s="16"/>
      <c r="F38" s="16"/>
      <c r="G38" s="17"/>
      <c r="J38" s="30"/>
      <c r="K38" s="30"/>
      <c r="L38" s="30"/>
      <c r="M38" s="30"/>
      <c r="N38" s="30"/>
    </row>
    <row r="39" spans="1:14" ht="15" customHeight="1">
      <c r="A39" s="15"/>
      <c r="B39" s="16"/>
      <c r="C39" s="16"/>
      <c r="D39" s="16"/>
      <c r="E39" s="16"/>
      <c r="F39" s="16"/>
      <c r="G39" s="17"/>
      <c r="J39" s="30"/>
      <c r="K39" s="30"/>
      <c r="L39" s="30"/>
      <c r="M39" s="30"/>
      <c r="N39" s="30"/>
    </row>
    <row r="40" spans="1:14" ht="15" customHeight="1">
      <c r="A40" s="15"/>
      <c r="B40" s="16"/>
      <c r="C40" s="16"/>
      <c r="D40" s="16"/>
      <c r="E40" s="16"/>
      <c r="F40" s="16"/>
      <c r="G40" s="17"/>
      <c r="J40" s="30"/>
      <c r="K40" s="30"/>
      <c r="L40" s="30"/>
      <c r="M40" s="30"/>
      <c r="N40" s="30"/>
    </row>
    <row r="41" spans="1:14" ht="15" customHeight="1">
      <c r="A41" s="15"/>
      <c r="B41" s="16"/>
      <c r="C41" s="16"/>
      <c r="D41" s="16"/>
      <c r="E41" s="16"/>
      <c r="F41" s="16"/>
      <c r="G41" s="17"/>
      <c r="J41" s="30"/>
      <c r="K41" s="30"/>
      <c r="L41" s="30"/>
      <c r="M41" s="30"/>
      <c r="N41" s="30"/>
    </row>
    <row r="42" spans="1:14" ht="15" customHeight="1">
      <c r="A42" s="15"/>
      <c r="B42" s="16"/>
      <c r="C42" s="16"/>
      <c r="D42" s="16"/>
      <c r="E42" s="16"/>
      <c r="F42" s="16"/>
      <c r="G42" s="17"/>
      <c r="J42" s="30"/>
      <c r="K42" s="30"/>
      <c r="L42" s="30"/>
      <c r="M42" s="30"/>
      <c r="N42" s="30"/>
    </row>
    <row r="43" spans="1:14" ht="15" customHeight="1">
      <c r="A43" s="15"/>
      <c r="B43" s="16"/>
      <c r="C43" s="16"/>
      <c r="D43" s="16"/>
      <c r="E43" s="16"/>
      <c r="F43" s="16"/>
      <c r="G43" s="17"/>
      <c r="J43" s="30"/>
      <c r="K43" s="30"/>
      <c r="L43" s="30"/>
      <c r="M43" s="30"/>
      <c r="N43" s="30"/>
    </row>
    <row r="44" spans="1:14" ht="15" customHeight="1">
      <c r="A44" s="15"/>
      <c r="B44" s="16"/>
      <c r="C44" s="16"/>
      <c r="D44" s="16"/>
      <c r="E44" s="16"/>
      <c r="F44" s="16"/>
      <c r="G44" s="17"/>
      <c r="J44" s="30"/>
      <c r="K44" s="30"/>
      <c r="L44" s="30"/>
      <c r="M44" s="30"/>
      <c r="N44" s="30"/>
    </row>
    <row r="45" spans="1:14" ht="15" customHeight="1">
      <c r="A45" s="15"/>
      <c r="B45" s="16"/>
      <c r="C45" s="16"/>
      <c r="D45" s="16"/>
      <c r="E45" s="16"/>
      <c r="F45" s="16"/>
      <c r="G45" s="17"/>
      <c r="J45" s="30"/>
      <c r="K45" s="30"/>
      <c r="L45" s="30"/>
      <c r="M45" s="30"/>
      <c r="N45" s="30"/>
    </row>
    <row r="46" spans="1:14" ht="15" customHeight="1">
      <c r="A46" s="15"/>
      <c r="B46" s="16"/>
      <c r="C46" s="16"/>
      <c r="D46" s="16"/>
      <c r="E46" s="16"/>
      <c r="F46" s="16"/>
      <c r="G46" s="17"/>
      <c r="J46" s="30"/>
      <c r="K46" s="30"/>
      <c r="L46" s="30"/>
      <c r="M46" s="30"/>
      <c r="N46" s="30"/>
    </row>
    <row r="47" spans="1:14" ht="15" customHeight="1">
      <c r="A47" s="15"/>
      <c r="B47" s="16"/>
      <c r="C47" s="16"/>
      <c r="D47" s="16"/>
      <c r="E47" s="16"/>
      <c r="F47" s="16"/>
      <c r="G47" s="17"/>
      <c r="J47" s="30"/>
      <c r="K47" s="30"/>
      <c r="L47" s="30"/>
      <c r="M47" s="30"/>
      <c r="N47" s="30"/>
    </row>
    <row r="48" spans="1:14" ht="15" customHeight="1">
      <c r="A48" s="15"/>
      <c r="B48" s="16"/>
      <c r="C48" s="16"/>
      <c r="D48" s="16"/>
      <c r="E48" s="16"/>
      <c r="F48" s="16"/>
      <c r="G48" s="17"/>
      <c r="J48" s="30"/>
      <c r="K48" s="30"/>
      <c r="L48" s="30"/>
      <c r="M48" s="30"/>
      <c r="N48" s="30"/>
    </row>
    <row r="49" spans="1:17" ht="15" customHeight="1">
      <c r="A49" s="15"/>
      <c r="B49" s="16"/>
      <c r="C49" s="16"/>
      <c r="D49" s="16"/>
      <c r="E49" s="16"/>
      <c r="F49" s="16"/>
      <c r="G49" s="17"/>
      <c r="J49" s="30"/>
      <c r="K49" s="30"/>
      <c r="L49" s="30"/>
      <c r="M49" s="30"/>
      <c r="N49" s="30"/>
    </row>
    <row r="50" spans="1:17" ht="15" customHeight="1">
      <c r="A50" s="15"/>
      <c r="B50" s="16"/>
      <c r="C50" s="16"/>
      <c r="D50" s="16"/>
      <c r="E50" s="16"/>
      <c r="F50" s="16"/>
      <c r="G50" s="17"/>
      <c r="J50" s="30"/>
      <c r="K50" s="30"/>
      <c r="L50" s="30"/>
      <c r="M50" s="30"/>
      <c r="N50" s="30"/>
    </row>
    <row r="51" spans="1:17" ht="15" customHeight="1">
      <c r="A51" s="15"/>
      <c r="B51" s="16"/>
      <c r="C51" s="16"/>
      <c r="D51" s="16"/>
      <c r="E51" s="16"/>
      <c r="F51" s="16"/>
      <c r="G51" s="17"/>
      <c r="J51" s="30"/>
      <c r="K51" s="30"/>
      <c r="L51" s="30"/>
      <c r="M51" s="30"/>
      <c r="N51" s="30"/>
    </row>
    <row r="52" spans="1:17" ht="15" customHeight="1">
      <c r="A52" s="15"/>
      <c r="B52" s="16"/>
      <c r="C52" s="16"/>
      <c r="D52" s="16"/>
      <c r="E52" s="16"/>
      <c r="F52" s="16"/>
      <c r="G52" s="17"/>
      <c r="J52" s="30"/>
      <c r="K52" s="30"/>
      <c r="L52" s="30"/>
      <c r="M52" s="30"/>
      <c r="N52" s="30"/>
    </row>
    <row r="53" spans="1:17" ht="15" customHeight="1">
      <c r="A53" s="15"/>
      <c r="B53" s="16"/>
      <c r="C53" s="16"/>
      <c r="D53" s="16"/>
      <c r="E53" s="16"/>
      <c r="F53" s="16"/>
      <c r="G53" s="17"/>
      <c r="J53" s="30"/>
      <c r="K53" s="30"/>
      <c r="L53" s="30"/>
      <c r="M53" s="30"/>
      <c r="N53" s="30"/>
    </row>
    <row r="54" spans="1:17" ht="15" customHeight="1">
      <c r="A54" s="15"/>
      <c r="B54" s="16"/>
      <c r="C54" s="16"/>
      <c r="D54" s="16"/>
      <c r="E54" s="16"/>
      <c r="F54" s="16"/>
      <c r="G54" s="17"/>
      <c r="J54" s="30"/>
      <c r="K54" s="30"/>
      <c r="L54" s="30"/>
      <c r="M54" s="30"/>
      <c r="N54" s="30"/>
    </row>
    <row r="55" spans="1:17" ht="15" customHeight="1">
      <c r="A55" s="15"/>
      <c r="B55" s="16"/>
      <c r="C55" s="16"/>
      <c r="D55" s="16"/>
      <c r="E55" s="16"/>
      <c r="F55" s="16"/>
      <c r="G55" s="17"/>
      <c r="J55" s="30"/>
      <c r="K55" s="30"/>
      <c r="L55" s="30"/>
      <c r="M55" s="30"/>
      <c r="N55" s="30"/>
    </row>
    <row r="56" spans="1:17" ht="15" customHeight="1">
      <c r="A56" s="15"/>
      <c r="B56" s="16"/>
      <c r="C56" s="16"/>
      <c r="D56" s="16"/>
      <c r="E56" s="16"/>
      <c r="F56" s="16"/>
      <c r="G56" s="17"/>
      <c r="J56" s="30"/>
      <c r="K56" s="30"/>
      <c r="L56" s="30"/>
      <c r="M56" s="30"/>
      <c r="N56" s="30"/>
    </row>
    <row r="57" spans="1:17" ht="15" customHeight="1">
      <c r="A57" s="15"/>
      <c r="B57" s="16"/>
      <c r="C57" s="16"/>
      <c r="D57" s="16"/>
      <c r="E57" s="16"/>
      <c r="F57" s="16"/>
      <c r="G57" s="17"/>
      <c r="J57" s="30"/>
      <c r="K57" s="30"/>
      <c r="L57" s="30"/>
      <c r="M57" s="30"/>
      <c r="N57" s="30"/>
      <c r="Q57" s="89"/>
    </row>
    <row r="58" spans="1:17" ht="15" customHeight="1">
      <c r="A58" s="15"/>
      <c r="B58" s="16"/>
      <c r="C58" s="16"/>
      <c r="D58" s="16"/>
      <c r="E58" s="16"/>
      <c r="F58" s="16"/>
      <c r="G58" s="17"/>
      <c r="J58" s="30"/>
      <c r="K58" s="30"/>
      <c r="L58" s="30"/>
      <c r="M58" s="30"/>
      <c r="N58" s="30"/>
    </row>
    <row r="59" spans="1:17" ht="18.75" customHeight="1">
      <c r="A59" s="15"/>
      <c r="B59" s="16"/>
      <c r="C59" s="16"/>
      <c r="D59" s="16"/>
      <c r="E59" s="16"/>
      <c r="F59" s="16"/>
      <c r="G59" s="17"/>
      <c r="J59" s="30"/>
      <c r="K59" s="30"/>
      <c r="L59" s="30"/>
      <c r="M59" s="30"/>
      <c r="N59" s="30"/>
    </row>
    <row r="60" spans="1:17" ht="18.75" customHeight="1">
      <c r="A60" s="15"/>
      <c r="B60" s="16"/>
      <c r="C60" s="16"/>
      <c r="D60" s="16"/>
      <c r="E60" s="16"/>
      <c r="F60" s="16"/>
      <c r="G60" s="17"/>
      <c r="J60" s="30"/>
      <c r="K60" s="30"/>
      <c r="L60" s="30"/>
      <c r="M60" s="30"/>
      <c r="N60" s="30"/>
    </row>
    <row r="61" spans="1:17" ht="18.75" customHeight="1">
      <c r="A61" s="15"/>
      <c r="B61" s="16"/>
      <c r="C61" s="16"/>
      <c r="D61" s="16"/>
      <c r="E61" s="16"/>
      <c r="F61" s="16"/>
      <c r="G61" s="17"/>
      <c r="J61" s="30"/>
      <c r="K61" s="30"/>
      <c r="L61" s="30"/>
      <c r="M61" s="30"/>
      <c r="N61" s="30"/>
    </row>
    <row r="62" spans="1:17" ht="18.75" customHeight="1">
      <c r="A62" s="15"/>
      <c r="B62" s="16"/>
      <c r="C62" s="16"/>
      <c r="D62" s="16"/>
      <c r="E62" s="16"/>
      <c r="F62" s="16"/>
      <c r="G62" s="17"/>
      <c r="J62" s="30"/>
      <c r="K62" s="30"/>
      <c r="L62" s="30"/>
      <c r="M62" s="30"/>
      <c r="N62" s="30"/>
    </row>
    <row r="63" spans="1:17" ht="18.75" customHeight="1">
      <c r="A63" s="15"/>
      <c r="B63" s="16"/>
      <c r="C63" s="16"/>
      <c r="D63" s="16"/>
      <c r="E63" s="16"/>
      <c r="F63" s="16"/>
      <c r="G63" s="17"/>
    </row>
    <row r="64" spans="1:17" ht="18.75" customHeight="1">
      <c r="A64" s="15"/>
      <c r="B64" s="16"/>
      <c r="C64" s="16"/>
      <c r="D64" s="16"/>
      <c r="E64" s="16"/>
      <c r="F64" s="16"/>
      <c r="G64" s="17"/>
    </row>
    <row r="65" spans="1:7" ht="18.75" customHeight="1">
      <c r="A65" s="15"/>
      <c r="B65" s="16"/>
      <c r="C65" s="16"/>
      <c r="D65" s="16"/>
      <c r="E65" s="16"/>
      <c r="F65" s="16"/>
      <c r="G65" s="17"/>
    </row>
    <row r="66" spans="1:7" ht="18.75" customHeight="1">
      <c r="A66" s="15"/>
      <c r="B66" s="16"/>
      <c r="C66" s="16"/>
      <c r="D66" s="16"/>
      <c r="E66" s="16"/>
      <c r="F66" s="16"/>
      <c r="G66" s="17"/>
    </row>
    <row r="67" spans="1:7" ht="18.75" customHeight="1">
      <c r="A67" s="15"/>
      <c r="B67" s="16"/>
      <c r="C67" s="16"/>
      <c r="D67" s="16"/>
      <c r="E67" s="16"/>
      <c r="F67" s="16"/>
      <c r="G67" s="17"/>
    </row>
    <row r="68" spans="1:7" ht="18.75" customHeight="1">
      <c r="A68" s="15"/>
      <c r="B68" s="16"/>
      <c r="C68" s="16"/>
      <c r="D68" s="16"/>
      <c r="E68" s="16"/>
      <c r="F68" s="16"/>
      <c r="G68" s="17"/>
    </row>
    <row r="69" spans="1:7" ht="18.75" customHeight="1">
      <c r="A69" s="15"/>
      <c r="B69" s="16"/>
      <c r="C69" s="16"/>
      <c r="D69" s="16"/>
      <c r="E69" s="16"/>
      <c r="F69" s="16"/>
      <c r="G69" s="17"/>
    </row>
    <row r="70" spans="1:7" ht="18.75" customHeight="1">
      <c r="A70" s="15"/>
      <c r="B70" s="16"/>
      <c r="C70" s="16"/>
      <c r="D70" s="16"/>
      <c r="E70" s="16"/>
      <c r="F70" s="16"/>
      <c r="G70" s="17"/>
    </row>
    <row r="71" spans="1:7" ht="18.75" customHeight="1">
      <c r="A71" s="15"/>
      <c r="B71" s="16"/>
      <c r="C71" s="16"/>
      <c r="D71" s="16"/>
      <c r="E71" s="16"/>
      <c r="F71" s="16"/>
      <c r="G71" s="17"/>
    </row>
    <row r="72" spans="1:7">
      <c r="A72" s="15"/>
      <c r="B72" s="16"/>
      <c r="C72" s="16"/>
      <c r="D72" s="16"/>
      <c r="E72" s="16"/>
      <c r="F72" s="16"/>
      <c r="G72" s="17"/>
    </row>
    <row r="73" spans="1:7">
      <c r="A73" s="15"/>
      <c r="B73" s="16"/>
      <c r="C73" s="16"/>
      <c r="D73" s="16"/>
      <c r="E73" s="16"/>
      <c r="F73" s="16"/>
      <c r="G73" s="17"/>
    </row>
    <row r="74" spans="1:7">
      <c r="A74" s="15"/>
      <c r="B74" s="16"/>
      <c r="C74" s="16"/>
      <c r="D74" s="16"/>
      <c r="E74" s="16"/>
      <c r="F74" s="16"/>
      <c r="G74" s="17"/>
    </row>
    <row r="75" spans="1:7">
      <c r="A75" s="15"/>
      <c r="B75" s="16"/>
      <c r="C75" s="16"/>
      <c r="D75" s="16"/>
      <c r="E75" s="16"/>
      <c r="F75" s="27"/>
      <c r="G75" s="17"/>
    </row>
    <row r="76" spans="1:7">
      <c r="A76" s="15"/>
      <c r="B76" s="16"/>
      <c r="C76" s="16"/>
      <c r="D76" s="16"/>
      <c r="E76" s="16"/>
      <c r="F76" s="28"/>
      <c r="G76" s="17"/>
    </row>
    <row r="77" spans="1:7">
      <c r="A77" s="15"/>
      <c r="B77" s="16"/>
      <c r="C77" s="16"/>
      <c r="D77" s="16"/>
      <c r="E77" s="16"/>
      <c r="F77" s="16"/>
      <c r="G77" s="17"/>
    </row>
    <row r="78" spans="1:7">
      <c r="A78" s="19"/>
      <c r="B78" s="20"/>
      <c r="C78" s="20"/>
      <c r="D78" s="20"/>
      <c r="E78" s="20"/>
      <c r="F78" s="20"/>
      <c r="G78" s="21"/>
    </row>
    <row r="79" spans="1:7">
      <c r="A79" s="15"/>
      <c r="B79" s="16"/>
      <c r="C79" s="16"/>
      <c r="D79" s="16"/>
      <c r="E79" s="16"/>
      <c r="F79" s="16"/>
      <c r="G79" s="17"/>
    </row>
    <row r="80" spans="1:7" ht="19.2" thickBot="1">
      <c r="A80" s="22"/>
      <c r="B80" s="23"/>
      <c r="C80" s="23"/>
      <c r="D80" s="23"/>
      <c r="E80" s="23"/>
      <c r="F80" s="23"/>
      <c r="G80" s="24"/>
    </row>
    <row r="81" spans="1:7" ht="24.75" customHeight="1"/>
    <row r="82" spans="1:7">
      <c r="A82" s="118" t="s">
        <v>16</v>
      </c>
      <c r="B82" s="118"/>
      <c r="C82" s="118"/>
      <c r="D82" s="118"/>
      <c r="E82" s="118"/>
      <c r="F82" s="118"/>
      <c r="G82" s="118"/>
    </row>
  </sheetData>
  <mergeCells count="2">
    <mergeCell ref="A3:E4"/>
    <mergeCell ref="A82:G82"/>
  </mergeCells>
  <phoneticPr fontId="22"/>
  <printOptions horizontalCentered="1" verticalCentered="1"/>
  <pageMargins left="0.23622047244094491" right="0.23622047244094491" top="0" bottom="0" header="0" footer="0"/>
  <pageSetup paperSize="9" scale="6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T65"/>
  <sheetViews>
    <sheetView view="pageBreakPreview" zoomScale="70" zoomScaleNormal="70" zoomScaleSheetLayoutView="70" workbookViewId="0">
      <selection activeCell="M7" sqref="M7:N7"/>
    </sheetView>
  </sheetViews>
  <sheetFormatPr defaultColWidth="9" defaultRowHeight="13.2"/>
  <cols>
    <col min="1" max="1" width="1.77734375" style="3" customWidth="1"/>
    <col min="2" max="2" width="9.44140625" style="1" bestFit="1" customWidth="1"/>
    <col min="3" max="3" width="16.109375" style="1" bestFit="1" customWidth="1"/>
    <col min="4" max="4" width="13.44140625" style="1" customWidth="1"/>
    <col min="5" max="5" width="10.77734375" style="1" bestFit="1" customWidth="1"/>
    <col min="6" max="6" width="16.77734375" style="1" bestFit="1" customWidth="1"/>
    <col min="7" max="7" width="6.6640625" style="1" bestFit="1" customWidth="1"/>
    <col min="8" max="8" width="10.77734375" style="1" bestFit="1" customWidth="1"/>
    <col min="9" max="9" width="5" style="1" bestFit="1" customWidth="1"/>
    <col min="10" max="10" width="12.21875" style="1" bestFit="1" customWidth="1"/>
    <col min="11" max="11" width="6.6640625" style="1" bestFit="1" customWidth="1"/>
    <col min="12" max="12" width="10.77734375" style="1" bestFit="1" customWidth="1"/>
    <col min="13" max="13" width="5" style="1" bestFit="1" customWidth="1"/>
    <col min="14" max="14" width="12.21875" style="1" bestFit="1" customWidth="1"/>
    <col min="15" max="15" width="5" style="1" bestFit="1" customWidth="1"/>
    <col min="16" max="16" width="15.109375" style="1" customWidth="1"/>
    <col min="17" max="17" width="2.77734375" style="1" customWidth="1"/>
    <col min="18" max="18" width="8.44140625" style="1" bestFit="1" customWidth="1"/>
    <col min="19" max="19" width="6.6640625" style="1" bestFit="1" customWidth="1"/>
    <col min="20" max="20" width="11.109375" style="1" bestFit="1" customWidth="1"/>
    <col min="21" max="21" width="9" style="1"/>
    <col min="22" max="22" width="5.44140625" style="1" bestFit="1" customWidth="1"/>
    <col min="23" max="254" width="9" style="1"/>
    <col min="255" max="16384" width="9" style="3"/>
  </cols>
  <sheetData>
    <row r="1" spans="1:254" ht="39" customHeight="1" thickBot="1">
      <c r="B1" s="6"/>
      <c r="C1" s="6"/>
      <c r="D1" s="6"/>
      <c r="E1" s="6"/>
      <c r="F1" s="6"/>
      <c r="G1" s="6"/>
      <c r="H1" s="6"/>
      <c r="I1" s="6"/>
      <c r="J1" s="6"/>
      <c r="K1" s="6"/>
      <c r="L1" s="6"/>
      <c r="M1" s="6"/>
      <c r="N1" s="6"/>
    </row>
    <row r="2" spans="1:254" ht="37.200000000000003" customHeight="1" thickBot="1">
      <c r="A2" s="122" t="s">
        <v>34</v>
      </c>
      <c r="B2" s="123"/>
      <c r="C2" s="123"/>
      <c r="D2" s="123"/>
      <c r="E2" s="123"/>
      <c r="F2" s="123"/>
      <c r="G2" s="123"/>
      <c r="H2" s="123"/>
      <c r="I2" s="123"/>
      <c r="J2" s="123"/>
      <c r="K2" s="123"/>
      <c r="L2" s="123"/>
      <c r="M2" s="123"/>
      <c r="N2" s="123"/>
      <c r="O2" s="123"/>
      <c r="P2" s="123"/>
      <c r="Q2" s="124"/>
    </row>
    <row r="3" spans="1:254" ht="13.5" customHeight="1">
      <c r="A3" s="7"/>
      <c r="B3" s="8"/>
      <c r="C3" s="8"/>
      <c r="D3" s="8"/>
      <c r="E3" s="8"/>
      <c r="F3" s="8"/>
      <c r="G3" s="8"/>
      <c r="H3" s="8"/>
      <c r="I3" s="8"/>
      <c r="J3" s="8"/>
      <c r="K3" s="8"/>
      <c r="L3" s="8"/>
      <c r="M3" s="8"/>
      <c r="N3" s="8"/>
      <c r="O3" s="5"/>
      <c r="P3" s="5"/>
      <c r="Q3" s="9"/>
    </row>
    <row r="4" spans="1:254" ht="30">
      <c r="A4" s="7"/>
      <c r="B4" s="10"/>
      <c r="C4" s="10"/>
      <c r="D4" s="10"/>
      <c r="E4" s="10"/>
      <c r="F4" s="10"/>
      <c r="G4" s="10"/>
      <c r="H4" s="10"/>
      <c r="I4" s="10"/>
      <c r="J4" s="10"/>
      <c r="K4" s="10"/>
      <c r="L4" s="10"/>
      <c r="M4" s="10"/>
      <c r="N4" s="10"/>
      <c r="O4" s="5"/>
      <c r="P4" s="5"/>
      <c r="Q4" s="9"/>
    </row>
    <row r="5" spans="1:254" ht="51.6" customHeight="1">
      <c r="A5" s="7"/>
      <c r="B5" s="31"/>
      <c r="C5" s="125" t="s">
        <v>10</v>
      </c>
      <c r="D5" s="126"/>
      <c r="E5" s="126"/>
      <c r="F5" s="127"/>
      <c r="G5" s="130" t="s">
        <v>52</v>
      </c>
      <c r="H5" s="131"/>
      <c r="I5" s="132" t="s">
        <v>54</v>
      </c>
      <c r="J5" s="131"/>
      <c r="K5" s="130" t="s">
        <v>53</v>
      </c>
      <c r="L5" s="131"/>
      <c r="M5" s="132" t="s">
        <v>55</v>
      </c>
      <c r="N5" s="131"/>
      <c r="O5" s="4"/>
      <c r="P5" s="4"/>
      <c r="Q5" s="11"/>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c r="CR5" s="2"/>
      <c r="CS5" s="2"/>
      <c r="CT5" s="2"/>
      <c r="CU5" s="2"/>
      <c r="CV5" s="2"/>
      <c r="CW5" s="2"/>
      <c r="CX5" s="2"/>
      <c r="CY5" s="2"/>
      <c r="CZ5" s="2"/>
      <c r="DA5" s="2"/>
      <c r="DB5" s="2"/>
      <c r="DC5" s="2"/>
      <c r="DD5" s="2"/>
      <c r="DE5" s="2"/>
      <c r="DF5" s="2"/>
      <c r="DG5" s="2"/>
      <c r="DH5" s="2"/>
      <c r="DI5" s="2"/>
      <c r="DJ5" s="2"/>
      <c r="DK5" s="2"/>
      <c r="DL5" s="2"/>
      <c r="DM5" s="2"/>
      <c r="DN5" s="2"/>
      <c r="DO5" s="2"/>
      <c r="DP5" s="2"/>
      <c r="DQ5" s="2"/>
      <c r="DR5" s="2"/>
      <c r="DS5" s="2"/>
      <c r="DT5" s="2"/>
      <c r="DU5" s="2"/>
      <c r="DV5" s="2"/>
      <c r="DW5" s="2"/>
      <c r="DX5" s="2"/>
      <c r="DY5" s="2"/>
      <c r="DZ5" s="2"/>
      <c r="EA5" s="2"/>
      <c r="EB5" s="2"/>
      <c r="EC5" s="2"/>
      <c r="ED5" s="2"/>
      <c r="EE5" s="2"/>
      <c r="EF5" s="2"/>
      <c r="EG5" s="2"/>
      <c r="EH5" s="2"/>
      <c r="EI5" s="2"/>
      <c r="EJ5" s="2"/>
      <c r="EK5" s="2"/>
      <c r="EL5" s="2"/>
      <c r="EM5" s="2"/>
      <c r="EN5" s="2"/>
      <c r="EO5" s="2"/>
      <c r="EP5" s="2"/>
      <c r="EQ5" s="2"/>
      <c r="ER5" s="2"/>
      <c r="ES5" s="2"/>
      <c r="ET5" s="2"/>
      <c r="EU5" s="2"/>
      <c r="EV5" s="2"/>
      <c r="EW5" s="2"/>
      <c r="EX5" s="2"/>
      <c r="EY5" s="2"/>
      <c r="EZ5" s="2"/>
      <c r="FA5" s="2"/>
      <c r="FB5" s="2"/>
      <c r="FC5" s="2"/>
      <c r="FD5" s="2"/>
      <c r="FE5" s="2"/>
      <c r="FF5" s="2"/>
      <c r="FG5" s="2"/>
      <c r="FH5" s="2"/>
      <c r="FI5" s="2"/>
      <c r="FJ5" s="2"/>
      <c r="FK5" s="2"/>
      <c r="FL5" s="2"/>
      <c r="FM5" s="2"/>
      <c r="FN5" s="2"/>
      <c r="FO5" s="2"/>
      <c r="FP5" s="2"/>
      <c r="FQ5" s="2"/>
      <c r="FR5" s="2"/>
      <c r="FS5" s="2"/>
      <c r="FT5" s="2"/>
      <c r="FU5" s="2"/>
      <c r="FV5" s="2"/>
      <c r="FW5" s="2"/>
      <c r="FX5" s="2"/>
      <c r="FY5" s="2"/>
      <c r="FZ5" s="2"/>
      <c r="GA5" s="2"/>
      <c r="GB5" s="2"/>
      <c r="GC5" s="2"/>
      <c r="GD5" s="2"/>
      <c r="GE5" s="2"/>
      <c r="GF5" s="2"/>
      <c r="GG5" s="2"/>
      <c r="GH5" s="2"/>
      <c r="GI5" s="2"/>
      <c r="GJ5" s="2"/>
      <c r="GK5" s="2"/>
      <c r="GL5" s="2"/>
      <c r="GM5" s="2"/>
      <c r="GN5" s="2"/>
      <c r="GO5" s="2"/>
      <c r="GP5" s="2"/>
      <c r="GQ5" s="2"/>
      <c r="GR5" s="2"/>
      <c r="GS5" s="2"/>
      <c r="GT5" s="2"/>
      <c r="GU5" s="2"/>
      <c r="GV5" s="2"/>
      <c r="GW5" s="2"/>
      <c r="GX5" s="2"/>
      <c r="GY5" s="2"/>
      <c r="GZ5" s="2"/>
      <c r="HA5" s="2"/>
      <c r="HB5" s="2"/>
      <c r="HC5" s="2"/>
      <c r="HD5" s="2"/>
      <c r="HE5" s="2"/>
      <c r="HF5" s="2"/>
      <c r="HG5" s="2"/>
      <c r="HH5" s="2"/>
      <c r="HI5" s="2"/>
      <c r="HJ5" s="2"/>
      <c r="HK5" s="2"/>
      <c r="HL5" s="2"/>
      <c r="HM5" s="2"/>
      <c r="HN5" s="2"/>
      <c r="HO5" s="2"/>
      <c r="HP5" s="2"/>
      <c r="HQ5" s="2"/>
      <c r="HR5" s="2"/>
      <c r="HS5" s="2"/>
      <c r="IO5" s="3"/>
      <c r="IP5" s="3"/>
      <c r="IQ5" s="3"/>
      <c r="IR5" s="3"/>
      <c r="IS5" s="3"/>
      <c r="IT5" s="3"/>
    </row>
    <row r="6" spans="1:254" ht="28.5" customHeight="1">
      <c r="A6" s="7"/>
      <c r="B6" s="31"/>
      <c r="C6" s="125" t="s">
        <v>11</v>
      </c>
      <c r="D6" s="126"/>
      <c r="E6" s="126"/>
      <c r="F6" s="126"/>
      <c r="G6" s="135">
        <v>272096</v>
      </c>
      <c r="H6" s="135"/>
      <c r="I6" s="135">
        <v>272104</v>
      </c>
      <c r="J6" s="135"/>
      <c r="K6" s="135">
        <v>272112</v>
      </c>
      <c r="L6" s="135"/>
      <c r="M6" s="135">
        <v>272120</v>
      </c>
      <c r="N6" s="135"/>
      <c r="O6" s="4"/>
      <c r="P6" s="4"/>
      <c r="Q6" s="11"/>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c r="CF6" s="2"/>
      <c r="CG6" s="2"/>
      <c r="CH6" s="2"/>
      <c r="CI6" s="2"/>
      <c r="CJ6" s="2"/>
      <c r="CK6" s="2"/>
      <c r="CL6" s="2"/>
      <c r="CM6" s="2"/>
      <c r="CN6" s="2"/>
      <c r="CO6" s="2"/>
      <c r="CP6" s="2"/>
      <c r="CQ6" s="2"/>
      <c r="CR6" s="2"/>
      <c r="CS6" s="2"/>
      <c r="CT6" s="2"/>
      <c r="CU6" s="2"/>
      <c r="CV6" s="2"/>
      <c r="CW6" s="2"/>
      <c r="CX6" s="2"/>
      <c r="CY6" s="2"/>
      <c r="CZ6" s="2"/>
      <c r="DA6" s="2"/>
      <c r="DB6" s="2"/>
      <c r="DC6" s="2"/>
      <c r="DD6" s="2"/>
      <c r="DE6" s="2"/>
      <c r="DF6" s="2"/>
      <c r="DG6" s="2"/>
      <c r="DH6" s="2"/>
      <c r="DI6" s="2"/>
      <c r="DJ6" s="2"/>
      <c r="DK6" s="2"/>
      <c r="DL6" s="2"/>
      <c r="DM6" s="2"/>
      <c r="DN6" s="2"/>
      <c r="DO6" s="2"/>
      <c r="DP6" s="2"/>
      <c r="DQ6" s="2"/>
      <c r="DR6" s="2"/>
      <c r="DS6" s="2"/>
      <c r="DT6" s="2"/>
      <c r="DU6" s="2"/>
      <c r="DV6" s="2"/>
      <c r="DW6" s="2"/>
      <c r="DX6" s="2"/>
      <c r="DY6" s="2"/>
      <c r="DZ6" s="2"/>
      <c r="EA6" s="2"/>
      <c r="EB6" s="2"/>
      <c r="EC6" s="2"/>
      <c r="ED6" s="2"/>
      <c r="EE6" s="2"/>
      <c r="EF6" s="2"/>
      <c r="EG6" s="2"/>
      <c r="EH6" s="2"/>
      <c r="EI6" s="2"/>
      <c r="EJ6" s="2"/>
      <c r="EK6" s="2"/>
      <c r="EL6" s="2"/>
      <c r="EM6" s="2"/>
      <c r="EN6" s="2"/>
      <c r="EO6" s="2"/>
      <c r="EP6" s="2"/>
      <c r="EQ6" s="2"/>
      <c r="ER6" s="2"/>
      <c r="ES6" s="2"/>
      <c r="ET6" s="2"/>
      <c r="EU6" s="2"/>
      <c r="EV6" s="2"/>
      <c r="EW6" s="2"/>
      <c r="EX6" s="2"/>
      <c r="EY6" s="2"/>
      <c r="EZ6" s="2"/>
      <c r="FA6" s="2"/>
      <c r="FB6" s="2"/>
      <c r="FC6" s="2"/>
      <c r="FD6" s="2"/>
      <c r="FE6" s="2"/>
      <c r="FF6" s="2"/>
      <c r="FG6" s="2"/>
      <c r="FH6" s="2"/>
      <c r="FI6" s="2"/>
      <c r="FJ6" s="2"/>
      <c r="FK6" s="2"/>
      <c r="FL6" s="2"/>
      <c r="FM6" s="2"/>
      <c r="FN6" s="2"/>
      <c r="FO6" s="2"/>
      <c r="FP6" s="2"/>
      <c r="FQ6" s="2"/>
      <c r="FR6" s="2"/>
      <c r="FS6" s="2"/>
      <c r="FT6" s="2"/>
      <c r="FU6" s="2"/>
      <c r="FV6" s="2"/>
      <c r="FW6" s="2"/>
      <c r="FX6" s="2"/>
      <c r="FY6" s="2"/>
      <c r="FZ6" s="2"/>
      <c r="GA6" s="2"/>
      <c r="GB6" s="2"/>
      <c r="GC6" s="2"/>
      <c r="GD6" s="2"/>
      <c r="GE6" s="2"/>
      <c r="GF6" s="2"/>
      <c r="GG6" s="2"/>
      <c r="GH6" s="2"/>
      <c r="GI6" s="2"/>
      <c r="GJ6" s="2"/>
      <c r="GK6" s="2"/>
      <c r="GL6" s="2"/>
      <c r="GM6" s="2"/>
      <c r="GN6" s="2"/>
      <c r="GO6" s="2"/>
      <c r="GP6" s="2"/>
      <c r="GQ6" s="2"/>
      <c r="GR6" s="2"/>
      <c r="GS6" s="2"/>
      <c r="GT6" s="2"/>
      <c r="GU6" s="2"/>
      <c r="GV6" s="2"/>
      <c r="GW6" s="2"/>
      <c r="GX6" s="2"/>
      <c r="GY6" s="2"/>
      <c r="GZ6" s="2"/>
      <c r="HA6" s="2"/>
      <c r="HB6" s="2"/>
      <c r="HC6" s="2"/>
      <c r="HD6" s="2"/>
      <c r="HE6" s="2"/>
      <c r="HF6" s="2"/>
      <c r="HG6" s="2"/>
      <c r="HH6" s="2"/>
      <c r="HI6" s="2"/>
      <c r="HJ6" s="2"/>
      <c r="HK6" s="2"/>
      <c r="HL6" s="2"/>
      <c r="HM6" s="2"/>
      <c r="HN6" s="2"/>
      <c r="HO6" s="2"/>
      <c r="HP6" s="2"/>
      <c r="HQ6" s="2"/>
      <c r="HR6" s="2"/>
      <c r="HS6" s="2"/>
      <c r="IO6" s="3"/>
      <c r="IP6" s="3"/>
      <c r="IQ6" s="3"/>
      <c r="IR6" s="3"/>
      <c r="IS6" s="3"/>
      <c r="IT6" s="3"/>
    </row>
    <row r="7" spans="1:254" ht="28.5" customHeight="1">
      <c r="A7" s="7"/>
      <c r="B7" s="32"/>
      <c r="C7" s="125" t="s">
        <v>20</v>
      </c>
      <c r="D7" s="126"/>
      <c r="E7" s="126"/>
      <c r="F7" s="126"/>
      <c r="G7" s="136">
        <v>4902778272091</v>
      </c>
      <c r="H7" s="136"/>
      <c r="I7" s="136">
        <v>4902778272107</v>
      </c>
      <c r="J7" s="136"/>
      <c r="K7" s="136">
        <v>4902778272114</v>
      </c>
      <c r="L7" s="136"/>
      <c r="M7" s="136">
        <v>4902778272121</v>
      </c>
      <c r="N7" s="136"/>
      <c r="O7" s="4"/>
      <c r="P7" s="4"/>
      <c r="Q7" s="11"/>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c r="DF7" s="2"/>
      <c r="DG7" s="2"/>
      <c r="DH7" s="2"/>
      <c r="DI7" s="2"/>
      <c r="DJ7" s="2"/>
      <c r="DK7" s="2"/>
      <c r="DL7" s="2"/>
      <c r="DM7" s="2"/>
      <c r="DN7" s="2"/>
      <c r="DO7" s="2"/>
      <c r="DP7" s="2"/>
      <c r="DQ7" s="2"/>
      <c r="DR7" s="2"/>
      <c r="DS7" s="2"/>
      <c r="DT7" s="2"/>
      <c r="DU7" s="2"/>
      <c r="DV7" s="2"/>
      <c r="DW7" s="2"/>
      <c r="DX7" s="2"/>
      <c r="DY7" s="2"/>
      <c r="DZ7" s="2"/>
      <c r="EA7" s="2"/>
      <c r="EB7" s="2"/>
      <c r="EC7" s="2"/>
      <c r="ED7" s="2"/>
      <c r="EE7" s="2"/>
      <c r="EF7" s="2"/>
      <c r="EG7" s="2"/>
      <c r="EH7" s="2"/>
      <c r="EI7" s="2"/>
      <c r="EJ7" s="2"/>
      <c r="EK7" s="2"/>
      <c r="EL7" s="2"/>
      <c r="EM7" s="2"/>
      <c r="EN7" s="2"/>
      <c r="EO7" s="2"/>
      <c r="EP7" s="2"/>
      <c r="EQ7" s="2"/>
      <c r="ER7" s="2"/>
      <c r="ES7" s="2"/>
      <c r="ET7" s="2"/>
      <c r="EU7" s="2"/>
      <c r="EV7" s="2"/>
      <c r="EW7" s="2"/>
      <c r="EX7" s="2"/>
      <c r="EY7" s="2"/>
      <c r="EZ7" s="2"/>
      <c r="FA7" s="2"/>
      <c r="FB7" s="2"/>
      <c r="FC7" s="2"/>
      <c r="FD7" s="2"/>
      <c r="FE7" s="2"/>
      <c r="FF7" s="2"/>
      <c r="FG7" s="2"/>
      <c r="FH7" s="2"/>
      <c r="FI7" s="2"/>
      <c r="FJ7" s="2"/>
      <c r="FK7" s="2"/>
      <c r="FL7" s="2"/>
      <c r="FM7" s="2"/>
      <c r="FN7" s="2"/>
      <c r="FO7" s="2"/>
      <c r="FP7" s="2"/>
      <c r="FQ7" s="2"/>
      <c r="FR7" s="2"/>
      <c r="FS7" s="2"/>
      <c r="FT7" s="2"/>
      <c r="FU7" s="2"/>
      <c r="FV7" s="2"/>
      <c r="FW7" s="2"/>
      <c r="FX7" s="2"/>
      <c r="FY7" s="2"/>
      <c r="FZ7" s="2"/>
      <c r="GA7" s="2"/>
      <c r="GB7" s="2"/>
      <c r="GC7" s="2"/>
      <c r="GD7" s="2"/>
      <c r="GE7" s="2"/>
      <c r="GF7" s="2"/>
      <c r="GG7" s="2"/>
      <c r="GH7" s="2"/>
      <c r="GI7" s="2"/>
      <c r="GJ7" s="2"/>
      <c r="GK7" s="2"/>
      <c r="GL7" s="2"/>
      <c r="GM7" s="2"/>
      <c r="GN7" s="2"/>
      <c r="GO7" s="2"/>
      <c r="GP7" s="2"/>
      <c r="GQ7" s="2"/>
      <c r="GR7" s="2"/>
      <c r="GS7" s="2"/>
      <c r="GT7" s="2"/>
      <c r="GU7" s="2"/>
      <c r="GV7" s="2"/>
      <c r="GW7" s="2"/>
      <c r="GX7" s="2"/>
      <c r="GY7" s="2"/>
      <c r="GZ7" s="2"/>
      <c r="HA7" s="2"/>
      <c r="HB7" s="2"/>
      <c r="HC7" s="2"/>
      <c r="HD7" s="2"/>
      <c r="HE7" s="2"/>
      <c r="HF7" s="2"/>
      <c r="HG7" s="2"/>
      <c r="HH7" s="2"/>
      <c r="HI7" s="2"/>
      <c r="HJ7" s="2"/>
      <c r="HK7" s="2"/>
      <c r="HL7" s="2"/>
      <c r="HM7" s="2"/>
      <c r="HN7" s="2"/>
      <c r="HO7" s="2"/>
      <c r="HP7" s="2"/>
      <c r="HQ7" s="2"/>
      <c r="HR7" s="2"/>
      <c r="HS7" s="2"/>
      <c r="IO7" s="3"/>
      <c r="IP7" s="3"/>
      <c r="IQ7" s="3"/>
      <c r="IR7" s="3"/>
      <c r="IS7" s="3"/>
      <c r="IT7" s="3"/>
    </row>
    <row r="8" spans="1:254" ht="28.5" customHeight="1">
      <c r="A8" s="7"/>
      <c r="B8" s="33"/>
      <c r="C8" s="125" t="s">
        <v>7</v>
      </c>
      <c r="D8" s="126"/>
      <c r="E8" s="126"/>
      <c r="F8" s="127"/>
      <c r="G8" s="133">
        <v>30000</v>
      </c>
      <c r="H8" s="134"/>
      <c r="I8" s="133">
        <v>30000</v>
      </c>
      <c r="J8" s="134"/>
      <c r="K8" s="133">
        <v>32000</v>
      </c>
      <c r="L8" s="134"/>
      <c r="M8" s="133">
        <v>32000</v>
      </c>
      <c r="N8" s="134"/>
      <c r="O8" s="4"/>
      <c r="P8" s="4"/>
      <c r="Q8" s="11"/>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c r="CC8" s="2"/>
      <c r="CD8" s="2"/>
      <c r="CE8" s="2"/>
      <c r="CF8" s="2"/>
      <c r="CG8" s="2"/>
      <c r="CH8" s="2"/>
      <c r="CI8" s="2"/>
      <c r="CJ8" s="2"/>
      <c r="CK8" s="2"/>
      <c r="CL8" s="2"/>
      <c r="CM8" s="2"/>
      <c r="CN8" s="2"/>
      <c r="CO8" s="2"/>
      <c r="CP8" s="2"/>
      <c r="CQ8" s="2"/>
      <c r="CR8" s="2"/>
      <c r="CS8" s="2"/>
      <c r="CT8" s="2"/>
      <c r="CU8" s="2"/>
      <c r="CV8" s="2"/>
      <c r="CW8" s="2"/>
      <c r="CX8" s="2"/>
      <c r="CY8" s="2"/>
      <c r="CZ8" s="2"/>
      <c r="DA8" s="2"/>
      <c r="DB8" s="2"/>
      <c r="DC8" s="2"/>
      <c r="DD8" s="2"/>
      <c r="DE8" s="2"/>
      <c r="DF8" s="2"/>
      <c r="DG8" s="2"/>
      <c r="DH8" s="2"/>
      <c r="DI8" s="2"/>
      <c r="DJ8" s="2"/>
      <c r="DK8" s="2"/>
      <c r="DL8" s="2"/>
      <c r="DM8" s="2"/>
      <c r="DN8" s="2"/>
      <c r="DO8" s="2"/>
      <c r="DP8" s="2"/>
      <c r="DQ8" s="2"/>
      <c r="DR8" s="2"/>
      <c r="DS8" s="2"/>
      <c r="DT8" s="2"/>
      <c r="DU8" s="2"/>
      <c r="DV8" s="2"/>
      <c r="DW8" s="2"/>
      <c r="DX8" s="2"/>
      <c r="DY8" s="2"/>
      <c r="DZ8" s="2"/>
      <c r="EA8" s="2"/>
      <c r="EB8" s="2"/>
      <c r="EC8" s="2"/>
      <c r="ED8" s="2"/>
      <c r="EE8" s="2"/>
      <c r="EF8" s="2"/>
      <c r="EG8" s="2"/>
      <c r="EH8" s="2"/>
      <c r="EI8" s="2"/>
      <c r="EJ8" s="2"/>
      <c r="EK8" s="2"/>
      <c r="EL8" s="2"/>
      <c r="EM8" s="2"/>
      <c r="EN8" s="2"/>
      <c r="EO8" s="2"/>
      <c r="EP8" s="2"/>
      <c r="EQ8" s="2"/>
      <c r="ER8" s="2"/>
      <c r="ES8" s="2"/>
      <c r="ET8" s="2"/>
      <c r="EU8" s="2"/>
      <c r="EV8" s="2"/>
      <c r="EW8" s="2"/>
      <c r="EX8" s="2"/>
      <c r="EY8" s="2"/>
      <c r="EZ8" s="2"/>
      <c r="FA8" s="2"/>
      <c r="FB8" s="2"/>
      <c r="FC8" s="2"/>
      <c r="FD8" s="2"/>
      <c r="FE8" s="2"/>
      <c r="FF8" s="2"/>
      <c r="FG8" s="2"/>
      <c r="FH8" s="2"/>
      <c r="FI8" s="2"/>
      <c r="FJ8" s="2"/>
      <c r="FK8" s="2"/>
      <c r="FL8" s="2"/>
      <c r="FM8" s="2"/>
      <c r="FN8" s="2"/>
      <c r="FO8" s="2"/>
      <c r="FP8" s="2"/>
      <c r="FQ8" s="2"/>
      <c r="FR8" s="2"/>
      <c r="FS8" s="2"/>
      <c r="FT8" s="2"/>
      <c r="FU8" s="2"/>
      <c r="FV8" s="2"/>
      <c r="FW8" s="2"/>
      <c r="FX8" s="2"/>
      <c r="FY8" s="2"/>
      <c r="FZ8" s="2"/>
      <c r="GA8" s="2"/>
      <c r="GB8" s="2"/>
      <c r="GC8" s="2"/>
      <c r="GD8" s="2"/>
      <c r="GE8" s="2"/>
      <c r="GF8" s="2"/>
      <c r="GG8" s="2"/>
      <c r="GH8" s="2"/>
      <c r="GI8" s="2"/>
      <c r="GJ8" s="2"/>
      <c r="GK8" s="2"/>
      <c r="GL8" s="2"/>
      <c r="GM8" s="2"/>
      <c r="GN8" s="2"/>
      <c r="GO8" s="2"/>
      <c r="GP8" s="2"/>
      <c r="GQ8" s="2"/>
      <c r="GR8" s="2"/>
      <c r="GS8" s="2"/>
      <c r="GT8" s="2"/>
      <c r="GU8" s="2"/>
      <c r="GV8" s="2"/>
      <c r="GW8" s="2"/>
      <c r="GX8" s="2"/>
      <c r="GY8" s="2"/>
      <c r="GZ8" s="2"/>
      <c r="HA8" s="2"/>
      <c r="HB8" s="2"/>
      <c r="HC8" s="2"/>
      <c r="HD8" s="2"/>
      <c r="HE8" s="2"/>
      <c r="HF8" s="2"/>
      <c r="HG8" s="2"/>
      <c r="HH8" s="2"/>
      <c r="HI8" s="2"/>
      <c r="HJ8" s="2"/>
      <c r="HK8" s="2"/>
      <c r="HL8" s="2"/>
      <c r="HM8" s="2"/>
      <c r="HN8" s="2"/>
      <c r="HO8" s="2"/>
      <c r="HP8" s="2"/>
      <c r="HQ8" s="2"/>
      <c r="HR8" s="2"/>
      <c r="HS8" s="2"/>
      <c r="IO8" s="3"/>
      <c r="IP8" s="3"/>
      <c r="IQ8" s="3"/>
      <c r="IR8" s="3"/>
      <c r="IS8" s="3"/>
      <c r="IT8" s="3"/>
    </row>
    <row r="9" spans="1:254" ht="26.4">
      <c r="A9" s="7"/>
      <c r="B9" s="81" t="s">
        <v>21</v>
      </c>
      <c r="C9" s="82" t="s">
        <v>5</v>
      </c>
      <c r="D9" s="36" t="s">
        <v>1</v>
      </c>
      <c r="E9" s="37" t="s">
        <v>8</v>
      </c>
      <c r="F9" s="34" t="s">
        <v>2</v>
      </c>
      <c r="G9" s="35" t="s">
        <v>3</v>
      </c>
      <c r="H9" s="38" t="s">
        <v>4</v>
      </c>
      <c r="I9" s="35" t="s">
        <v>3</v>
      </c>
      <c r="J9" s="38" t="s">
        <v>4</v>
      </c>
      <c r="K9" s="35" t="s">
        <v>3</v>
      </c>
      <c r="L9" s="38" t="s">
        <v>4</v>
      </c>
      <c r="M9" s="35" t="s">
        <v>3</v>
      </c>
      <c r="N9" s="38" t="s">
        <v>4</v>
      </c>
      <c r="O9" s="39" t="s">
        <v>6</v>
      </c>
      <c r="P9" s="39" t="s">
        <v>0</v>
      </c>
      <c r="Q9" s="11"/>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IO9" s="3"/>
      <c r="IP9" s="3"/>
      <c r="IQ9" s="3"/>
      <c r="IR9" s="3"/>
      <c r="IS9" s="3"/>
      <c r="IT9" s="3"/>
    </row>
    <row r="10" spans="1:254" ht="22.5" customHeight="1">
      <c r="A10" s="7"/>
      <c r="B10" s="40"/>
      <c r="C10" s="79" t="s">
        <v>35</v>
      </c>
      <c r="D10" s="41" t="s">
        <v>45</v>
      </c>
      <c r="E10" s="77">
        <v>1000</v>
      </c>
      <c r="F10" s="108">
        <v>4548351126254</v>
      </c>
      <c r="G10" s="42">
        <v>5</v>
      </c>
      <c r="H10" s="43">
        <v>5000</v>
      </c>
      <c r="I10" s="42">
        <v>5</v>
      </c>
      <c r="J10" s="43">
        <f>I10*E10</f>
        <v>5000</v>
      </c>
      <c r="K10" s="42"/>
      <c r="L10" s="43"/>
      <c r="M10" s="42"/>
      <c r="N10" s="43"/>
      <c r="O10" s="44" t="s">
        <v>22</v>
      </c>
      <c r="P10" s="45" t="s">
        <v>29</v>
      </c>
      <c r="Q10" s="11"/>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2"/>
      <c r="CM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R10" s="2"/>
      <c r="DS10" s="2"/>
      <c r="DT10" s="2"/>
      <c r="DU10" s="2"/>
      <c r="DV10" s="2"/>
      <c r="DW10" s="2"/>
      <c r="DX10" s="2"/>
      <c r="DY10" s="2"/>
      <c r="DZ10" s="2"/>
      <c r="EA10" s="2"/>
      <c r="EB10" s="2"/>
      <c r="EC10" s="2"/>
      <c r="ED10" s="2"/>
      <c r="EE10" s="2"/>
      <c r="EF10" s="2"/>
      <c r="EG10" s="2"/>
      <c r="EH10" s="2"/>
      <c r="EI10" s="2"/>
      <c r="EJ10" s="2"/>
      <c r="EK10" s="2"/>
      <c r="EL10" s="2"/>
      <c r="EM10" s="2"/>
      <c r="EN10" s="2"/>
      <c r="EO10" s="2"/>
      <c r="EP10" s="2"/>
      <c r="EQ10" s="2"/>
      <c r="ER10" s="2"/>
      <c r="ES10" s="2"/>
      <c r="ET10" s="2"/>
      <c r="EU10" s="2"/>
      <c r="EV10" s="2"/>
      <c r="EW10" s="2"/>
      <c r="EX10" s="2"/>
      <c r="EY10" s="2"/>
      <c r="EZ10" s="2"/>
      <c r="FA10" s="2"/>
      <c r="FB10" s="2"/>
      <c r="FC10" s="2"/>
      <c r="FD10" s="2"/>
      <c r="FE10" s="2"/>
      <c r="FF10" s="2"/>
      <c r="FG10" s="2"/>
      <c r="FH10" s="2"/>
      <c r="FI10" s="2"/>
      <c r="FJ10" s="2"/>
      <c r="FK10" s="2"/>
      <c r="FL10" s="2"/>
      <c r="FM10" s="2"/>
      <c r="FN10" s="2"/>
      <c r="FO10" s="2"/>
      <c r="FP10" s="2"/>
      <c r="FQ10" s="2"/>
      <c r="FR10" s="2"/>
      <c r="FS10" s="2"/>
      <c r="FT10" s="2"/>
      <c r="FU10" s="2"/>
      <c r="FV10" s="2"/>
      <c r="FW10" s="2"/>
      <c r="FX10" s="2"/>
      <c r="FY10" s="2"/>
      <c r="FZ10" s="2"/>
      <c r="GA10" s="2"/>
      <c r="GB10" s="2"/>
      <c r="GC10" s="2"/>
      <c r="GD10" s="2"/>
      <c r="GE10" s="2"/>
      <c r="GF10" s="2"/>
      <c r="GG10" s="2"/>
      <c r="GH10" s="2"/>
      <c r="GI10" s="2"/>
      <c r="GJ10" s="2"/>
      <c r="GK10" s="2"/>
      <c r="GL10" s="2"/>
      <c r="GM10" s="2"/>
      <c r="GN10" s="2"/>
      <c r="GO10" s="2"/>
      <c r="GP10" s="2"/>
      <c r="GQ10" s="2"/>
      <c r="GR10" s="2"/>
      <c r="GS10" s="2"/>
      <c r="GT10" s="2"/>
      <c r="GU10" s="2"/>
      <c r="GV10" s="2"/>
      <c r="GW10" s="2"/>
      <c r="GX10" s="2"/>
      <c r="GY10" s="2"/>
      <c r="GZ10" s="2"/>
      <c r="HA10" s="2"/>
      <c r="HB10" s="2"/>
      <c r="HC10" s="2"/>
      <c r="HD10" s="2"/>
      <c r="HE10" s="2"/>
      <c r="HF10" s="2"/>
      <c r="HG10" s="2"/>
      <c r="HH10" s="2"/>
      <c r="HI10" s="2"/>
      <c r="HJ10" s="2"/>
      <c r="HK10" s="2"/>
      <c r="HL10" s="2"/>
      <c r="HM10" s="2"/>
      <c r="HN10" s="2"/>
      <c r="HO10" s="2"/>
      <c r="HP10" s="2"/>
      <c r="HQ10" s="2"/>
      <c r="HR10" s="2"/>
      <c r="HS10" s="2"/>
      <c r="IO10" s="3"/>
      <c r="IP10" s="3"/>
      <c r="IQ10" s="3"/>
      <c r="IR10" s="3"/>
      <c r="IS10" s="3"/>
      <c r="IT10" s="3"/>
    </row>
    <row r="11" spans="1:254" ht="22.5" customHeight="1">
      <c r="A11" s="7"/>
      <c r="B11" s="53"/>
      <c r="C11" s="80" t="s">
        <v>36</v>
      </c>
      <c r="D11" s="46" t="s">
        <v>46</v>
      </c>
      <c r="E11" s="78">
        <v>1000</v>
      </c>
      <c r="F11" s="109">
        <v>4548351126285</v>
      </c>
      <c r="G11" s="49">
        <v>5</v>
      </c>
      <c r="H11" s="50">
        <v>5000</v>
      </c>
      <c r="I11" s="49">
        <v>5</v>
      </c>
      <c r="J11" s="50">
        <v>5000</v>
      </c>
      <c r="K11" s="49"/>
      <c r="L11" s="50"/>
      <c r="M11" s="49"/>
      <c r="N11" s="50"/>
      <c r="O11" s="51" t="s">
        <v>22</v>
      </c>
      <c r="P11" s="52" t="s">
        <v>28</v>
      </c>
      <c r="Q11" s="11"/>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R11" s="2"/>
      <c r="DS11" s="2"/>
      <c r="DT11" s="2"/>
      <c r="DU11" s="2"/>
      <c r="DV11" s="2"/>
      <c r="DW11" s="2"/>
      <c r="DX11" s="2"/>
      <c r="DY11" s="2"/>
      <c r="DZ11" s="2"/>
      <c r="EA11" s="2"/>
      <c r="EB11" s="2"/>
      <c r="EC11" s="2"/>
      <c r="ED11" s="2"/>
      <c r="EE11" s="2"/>
      <c r="EF11" s="2"/>
      <c r="EG11" s="2"/>
      <c r="EH11" s="2"/>
      <c r="EI11" s="2"/>
      <c r="EJ11" s="2"/>
      <c r="EK11" s="2"/>
      <c r="EL11" s="2"/>
      <c r="EM11" s="2"/>
      <c r="EN11" s="2"/>
      <c r="EO11" s="2"/>
      <c r="EP11" s="2"/>
      <c r="EQ11" s="2"/>
      <c r="ER11" s="2"/>
      <c r="ES11" s="2"/>
      <c r="ET11" s="2"/>
      <c r="EU11" s="2"/>
      <c r="EV11" s="2"/>
      <c r="EW11" s="2"/>
      <c r="EX11" s="2"/>
      <c r="EY11" s="2"/>
      <c r="EZ11" s="2"/>
      <c r="FA11" s="2"/>
      <c r="FB11" s="2"/>
      <c r="FC11" s="2"/>
      <c r="FD11" s="2"/>
      <c r="FE11" s="2"/>
      <c r="FF11" s="2"/>
      <c r="FG11" s="2"/>
      <c r="FH11" s="2"/>
      <c r="FI11" s="2"/>
      <c r="FJ11" s="2"/>
      <c r="FK11" s="2"/>
      <c r="FL11" s="2"/>
      <c r="FM11" s="2"/>
      <c r="FN11" s="2"/>
      <c r="FO11" s="2"/>
      <c r="FP11" s="2"/>
      <c r="FQ11" s="2"/>
      <c r="FR11" s="2"/>
      <c r="FS11" s="2"/>
      <c r="FT11" s="2"/>
      <c r="FU11" s="2"/>
      <c r="FV11" s="2"/>
      <c r="FW11" s="2"/>
      <c r="FX11" s="2"/>
      <c r="FY11" s="2"/>
      <c r="FZ11" s="2"/>
      <c r="GA11" s="2"/>
      <c r="GB11" s="2"/>
      <c r="GC11" s="2"/>
      <c r="GD11" s="2"/>
      <c r="GE11" s="2"/>
      <c r="GF11" s="2"/>
      <c r="GG11" s="2"/>
      <c r="GH11" s="2"/>
      <c r="GI11" s="2"/>
      <c r="GJ11" s="2"/>
      <c r="GK11" s="2"/>
      <c r="GL11" s="2"/>
      <c r="GM11" s="2"/>
      <c r="GN11" s="2"/>
      <c r="GO11" s="2"/>
      <c r="GP11" s="2"/>
      <c r="GQ11" s="2"/>
      <c r="GR11" s="2"/>
      <c r="GS11" s="2"/>
      <c r="GT11" s="2"/>
      <c r="GU11" s="2"/>
      <c r="GV11" s="2"/>
      <c r="GW11" s="2"/>
      <c r="GX11" s="2"/>
      <c r="GY11" s="2"/>
      <c r="GZ11" s="2"/>
      <c r="HA11" s="2"/>
      <c r="HB11" s="2"/>
      <c r="HC11" s="2"/>
      <c r="HD11" s="2"/>
      <c r="HE11" s="2"/>
      <c r="HF11" s="2"/>
      <c r="HG11" s="2"/>
      <c r="HH11" s="2"/>
      <c r="HI11" s="2"/>
      <c r="HJ11" s="2"/>
      <c r="HK11" s="2"/>
      <c r="HL11" s="2"/>
      <c r="HM11" s="2"/>
      <c r="HN11" s="2"/>
      <c r="HO11" s="2"/>
      <c r="HP11" s="2"/>
      <c r="HQ11" s="2"/>
      <c r="HR11" s="2"/>
      <c r="HS11" s="2"/>
      <c r="IO11" s="3"/>
      <c r="IP11" s="3"/>
      <c r="IQ11" s="3"/>
      <c r="IR11" s="3"/>
      <c r="IS11" s="3"/>
      <c r="IT11" s="3"/>
    </row>
    <row r="12" spans="1:254" ht="22.5" customHeight="1">
      <c r="A12" s="7"/>
      <c r="B12" s="53">
        <v>0.5</v>
      </c>
      <c r="C12" s="80" t="s">
        <v>37</v>
      </c>
      <c r="D12" s="46" t="s">
        <v>47</v>
      </c>
      <c r="E12" s="78">
        <v>1000</v>
      </c>
      <c r="F12" s="109">
        <v>4548351126278</v>
      </c>
      <c r="G12" s="49">
        <v>5</v>
      </c>
      <c r="H12" s="50">
        <v>5000</v>
      </c>
      <c r="I12" s="49">
        <v>5</v>
      </c>
      <c r="J12" s="50">
        <v>5000</v>
      </c>
      <c r="K12" s="49"/>
      <c r="L12" s="50"/>
      <c r="M12" s="49"/>
      <c r="N12" s="50"/>
      <c r="O12" s="51" t="s">
        <v>22</v>
      </c>
      <c r="P12" s="52" t="s">
        <v>28</v>
      </c>
      <c r="Q12" s="11"/>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R12" s="2"/>
      <c r="DS12" s="2"/>
      <c r="DT12" s="2"/>
      <c r="DU12" s="2"/>
      <c r="DV12" s="2"/>
      <c r="DW12" s="2"/>
      <c r="DX12" s="2"/>
      <c r="DY12" s="2"/>
      <c r="DZ12" s="2"/>
      <c r="EA12" s="2"/>
      <c r="EB12" s="2"/>
      <c r="EC12" s="2"/>
      <c r="ED12" s="2"/>
      <c r="EE12" s="2"/>
      <c r="EF12" s="2"/>
      <c r="EG12" s="2"/>
      <c r="EH12" s="2"/>
      <c r="EI12" s="2"/>
      <c r="EJ12" s="2"/>
      <c r="EK12" s="2"/>
      <c r="EL12" s="2"/>
      <c r="EM12" s="2"/>
      <c r="EN12" s="2"/>
      <c r="EO12" s="2"/>
      <c r="EP12" s="2"/>
      <c r="EQ12" s="2"/>
      <c r="ER12" s="2"/>
      <c r="ES12" s="2"/>
      <c r="ET12" s="2"/>
      <c r="EU12" s="2"/>
      <c r="EV12" s="2"/>
      <c r="EW12" s="2"/>
      <c r="EX12" s="2"/>
      <c r="EY12" s="2"/>
      <c r="EZ12" s="2"/>
      <c r="FA12" s="2"/>
      <c r="FB12" s="2"/>
      <c r="FC12" s="2"/>
      <c r="FD12" s="2"/>
      <c r="FE12" s="2"/>
      <c r="FF12" s="2"/>
      <c r="FG12" s="2"/>
      <c r="FH12" s="2"/>
      <c r="FI12" s="2"/>
      <c r="FJ12" s="2"/>
      <c r="FK12" s="2"/>
      <c r="FL12" s="2"/>
      <c r="FM12" s="2"/>
      <c r="FN12" s="2"/>
      <c r="FO12" s="2"/>
      <c r="FP12" s="2"/>
      <c r="FQ12" s="2"/>
      <c r="FR12" s="2"/>
      <c r="FS12" s="2"/>
      <c r="FT12" s="2"/>
      <c r="FU12" s="2"/>
      <c r="FV12" s="2"/>
      <c r="FW12" s="2"/>
      <c r="FX12" s="2"/>
      <c r="FY12" s="2"/>
      <c r="FZ12" s="2"/>
      <c r="GA12" s="2"/>
      <c r="GB12" s="2"/>
      <c r="GC12" s="2"/>
      <c r="GD12" s="2"/>
      <c r="GE12" s="2"/>
      <c r="GF12" s="2"/>
      <c r="GG12" s="2"/>
      <c r="GH12" s="2"/>
      <c r="GI12" s="2"/>
      <c r="GJ12" s="2"/>
      <c r="GK12" s="2"/>
      <c r="GL12" s="2"/>
      <c r="GM12" s="2"/>
      <c r="GN12" s="2"/>
      <c r="GO12" s="2"/>
      <c r="GP12" s="2"/>
      <c r="GQ12" s="2"/>
      <c r="GR12" s="2"/>
      <c r="GS12" s="2"/>
      <c r="GT12" s="2"/>
      <c r="GU12" s="2"/>
      <c r="GV12" s="2"/>
      <c r="GW12" s="2"/>
      <c r="GX12" s="2"/>
      <c r="GY12" s="2"/>
      <c r="GZ12" s="2"/>
      <c r="HA12" s="2"/>
      <c r="HB12" s="2"/>
      <c r="HC12" s="2"/>
      <c r="HD12" s="2"/>
      <c r="HE12" s="2"/>
      <c r="HF12" s="2"/>
      <c r="HG12" s="2"/>
      <c r="HH12" s="2"/>
      <c r="HI12" s="2"/>
      <c r="HJ12" s="2"/>
      <c r="HK12" s="2"/>
      <c r="HL12" s="2"/>
      <c r="HM12" s="2"/>
      <c r="HN12" s="2"/>
      <c r="HO12" s="2"/>
      <c r="HP12" s="2"/>
      <c r="HQ12" s="2"/>
      <c r="HR12" s="2"/>
      <c r="HS12" s="2"/>
      <c r="IO12" s="3"/>
      <c r="IP12" s="3"/>
      <c r="IQ12" s="3"/>
      <c r="IR12" s="3"/>
      <c r="IS12" s="3"/>
      <c r="IT12" s="3"/>
    </row>
    <row r="13" spans="1:254" ht="22.5" customHeight="1">
      <c r="A13" s="7"/>
      <c r="B13" s="53"/>
      <c r="C13" s="80" t="s">
        <v>38</v>
      </c>
      <c r="D13" s="46" t="s">
        <v>48</v>
      </c>
      <c r="E13" s="78">
        <v>1000</v>
      </c>
      <c r="F13" s="109">
        <v>4548351126261</v>
      </c>
      <c r="G13" s="49">
        <v>5</v>
      </c>
      <c r="H13" s="50">
        <v>5000</v>
      </c>
      <c r="I13" s="49">
        <v>5</v>
      </c>
      <c r="J13" s="50">
        <v>5000</v>
      </c>
      <c r="K13" s="49"/>
      <c r="L13" s="50"/>
      <c r="M13" s="49"/>
      <c r="N13" s="50"/>
      <c r="O13" s="51" t="s">
        <v>22</v>
      </c>
      <c r="P13" s="52" t="s">
        <v>28</v>
      </c>
      <c r="Q13" s="11"/>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c r="DT13" s="2"/>
      <c r="DU13" s="2"/>
      <c r="DV13" s="2"/>
      <c r="DW13" s="2"/>
      <c r="DX13" s="2"/>
      <c r="DY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c r="FA13" s="2"/>
      <c r="FB13" s="2"/>
      <c r="FC13" s="2"/>
      <c r="FD13" s="2"/>
      <c r="FE13" s="2"/>
      <c r="FF13" s="2"/>
      <c r="FG13" s="2"/>
      <c r="FH13" s="2"/>
      <c r="FI13" s="2"/>
      <c r="FJ13" s="2"/>
      <c r="FK13" s="2"/>
      <c r="FL13" s="2"/>
      <c r="FM13" s="2"/>
      <c r="FN13" s="2"/>
      <c r="FO13" s="2"/>
      <c r="FP13" s="2"/>
      <c r="FQ13" s="2"/>
      <c r="FR13" s="2"/>
      <c r="FS13" s="2"/>
      <c r="FT13" s="2"/>
      <c r="FU13" s="2"/>
      <c r="FV13" s="2"/>
      <c r="FW13" s="2"/>
      <c r="FX13" s="2"/>
      <c r="FY13" s="2"/>
      <c r="FZ13" s="2"/>
      <c r="GA13" s="2"/>
      <c r="GB13" s="2"/>
      <c r="GC13" s="2"/>
      <c r="GD13" s="2"/>
      <c r="GE13" s="2"/>
      <c r="GF13" s="2"/>
      <c r="GG13" s="2"/>
      <c r="GH13" s="2"/>
      <c r="GI13" s="2"/>
      <c r="GJ13" s="2"/>
      <c r="GK13" s="2"/>
      <c r="GL13" s="2"/>
      <c r="GM13" s="2"/>
      <c r="GN13" s="2"/>
      <c r="GO13" s="2"/>
      <c r="GP13" s="2"/>
      <c r="GQ13" s="2"/>
      <c r="GR13" s="2"/>
      <c r="GS13" s="2"/>
      <c r="GT13" s="2"/>
      <c r="GU13" s="2"/>
      <c r="GV13" s="2"/>
      <c r="GW13" s="2"/>
      <c r="GX13" s="2"/>
      <c r="GY13" s="2"/>
      <c r="GZ13" s="2"/>
      <c r="HA13" s="2"/>
      <c r="HB13" s="2"/>
      <c r="HC13" s="2"/>
      <c r="HD13" s="2"/>
      <c r="HE13" s="2"/>
      <c r="HF13" s="2"/>
      <c r="HG13" s="2"/>
      <c r="HH13" s="2"/>
      <c r="HI13" s="2"/>
      <c r="HJ13" s="2"/>
      <c r="HK13" s="2"/>
      <c r="HL13" s="2"/>
      <c r="HM13" s="2"/>
      <c r="HN13" s="2"/>
      <c r="HO13" s="2"/>
      <c r="HP13" s="2"/>
      <c r="HQ13" s="2"/>
      <c r="HR13" s="2"/>
      <c r="HS13" s="2"/>
      <c r="IO13" s="3"/>
      <c r="IP13" s="3"/>
      <c r="IQ13" s="3"/>
      <c r="IR13" s="3"/>
      <c r="IS13" s="3"/>
      <c r="IT13" s="3"/>
    </row>
    <row r="14" spans="1:254" ht="22.5" customHeight="1">
      <c r="A14" s="7"/>
      <c r="B14" s="53"/>
      <c r="C14" s="80" t="s">
        <v>39</v>
      </c>
      <c r="D14" s="46" t="s">
        <v>23</v>
      </c>
      <c r="E14" s="78">
        <v>1000</v>
      </c>
      <c r="F14" s="109">
        <v>4548351126230</v>
      </c>
      <c r="G14" s="49">
        <v>5</v>
      </c>
      <c r="H14" s="50">
        <v>5000</v>
      </c>
      <c r="I14" s="49">
        <v>5</v>
      </c>
      <c r="J14" s="50">
        <v>5000</v>
      </c>
      <c r="K14" s="49"/>
      <c r="L14" s="50"/>
      <c r="M14" s="49"/>
      <c r="N14" s="50"/>
      <c r="O14" s="51" t="s">
        <v>22</v>
      </c>
      <c r="P14" s="52" t="s">
        <v>28</v>
      </c>
      <c r="Q14" s="11"/>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IO14" s="3"/>
      <c r="IP14" s="3"/>
      <c r="IQ14" s="3"/>
      <c r="IR14" s="3"/>
      <c r="IS14" s="3"/>
      <c r="IT14" s="3"/>
    </row>
    <row r="15" spans="1:254" ht="22.5" customHeight="1" thickBot="1">
      <c r="A15" s="7"/>
      <c r="B15" s="104"/>
      <c r="C15" s="97" t="s">
        <v>40</v>
      </c>
      <c r="D15" s="98" t="s">
        <v>24</v>
      </c>
      <c r="E15" s="99">
        <v>1000</v>
      </c>
      <c r="F15" s="110">
        <v>4548351126247</v>
      </c>
      <c r="G15" s="101">
        <v>5</v>
      </c>
      <c r="H15" s="102">
        <v>5000</v>
      </c>
      <c r="I15" s="101">
        <v>5</v>
      </c>
      <c r="J15" s="102">
        <v>5000</v>
      </c>
      <c r="K15" s="101"/>
      <c r="L15" s="102"/>
      <c r="M15" s="101"/>
      <c r="N15" s="102"/>
      <c r="O15" s="100" t="s">
        <v>22</v>
      </c>
      <c r="P15" s="103" t="s">
        <v>28</v>
      </c>
      <c r="Q15" s="11"/>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IO15" s="3"/>
      <c r="IP15" s="3"/>
      <c r="IQ15" s="3"/>
      <c r="IR15" s="3"/>
      <c r="IS15" s="3"/>
      <c r="IT15" s="3"/>
    </row>
    <row r="16" spans="1:254" ht="22.5" customHeight="1">
      <c r="A16" s="7"/>
      <c r="B16" s="53"/>
      <c r="C16" s="90" t="s">
        <v>41</v>
      </c>
      <c r="D16" s="91" t="s">
        <v>57</v>
      </c>
      <c r="E16" s="54">
        <v>2000</v>
      </c>
      <c r="F16" s="111">
        <v>4548351126216</v>
      </c>
      <c r="G16" s="93"/>
      <c r="H16" s="94"/>
      <c r="I16" s="93"/>
      <c r="J16" s="94"/>
      <c r="K16" s="93">
        <v>4</v>
      </c>
      <c r="L16" s="94">
        <v>8000</v>
      </c>
      <c r="M16" s="93">
        <v>4</v>
      </c>
      <c r="N16" s="94">
        <v>8000</v>
      </c>
      <c r="O16" s="95" t="s">
        <v>22</v>
      </c>
      <c r="P16" s="96" t="s">
        <v>28</v>
      </c>
      <c r="Q16" s="11"/>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IO16" s="3"/>
      <c r="IP16" s="3"/>
      <c r="IQ16" s="3"/>
      <c r="IR16" s="3"/>
      <c r="IS16" s="3"/>
      <c r="IT16" s="3"/>
    </row>
    <row r="17" spans="1:254" ht="22.5" customHeight="1">
      <c r="A17" s="7"/>
      <c r="B17" s="53">
        <v>0.5</v>
      </c>
      <c r="C17" s="80" t="s">
        <v>42</v>
      </c>
      <c r="D17" s="46" t="s">
        <v>49</v>
      </c>
      <c r="E17" s="47">
        <v>2000</v>
      </c>
      <c r="F17" s="109">
        <v>4548351126209</v>
      </c>
      <c r="G17" s="49"/>
      <c r="H17" s="50"/>
      <c r="I17" s="49"/>
      <c r="J17" s="50"/>
      <c r="K17" s="49">
        <v>4</v>
      </c>
      <c r="L17" s="50">
        <v>8000</v>
      </c>
      <c r="M17" s="49">
        <v>4</v>
      </c>
      <c r="N17" s="50">
        <v>8000</v>
      </c>
      <c r="O17" s="51" t="s">
        <v>22</v>
      </c>
      <c r="P17" s="52" t="s">
        <v>28</v>
      </c>
      <c r="Q17" s="11"/>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IO17" s="3"/>
      <c r="IP17" s="3"/>
      <c r="IQ17" s="3"/>
      <c r="IR17" s="3"/>
      <c r="IS17" s="3"/>
      <c r="IT17" s="3"/>
    </row>
    <row r="18" spans="1:254" ht="22.5" customHeight="1">
      <c r="A18" s="7"/>
      <c r="B18" s="53"/>
      <c r="C18" s="105" t="s">
        <v>43</v>
      </c>
      <c r="D18" s="46" t="s">
        <v>50</v>
      </c>
      <c r="E18" s="47">
        <v>2000</v>
      </c>
      <c r="F18" s="109">
        <v>4548351126223</v>
      </c>
      <c r="G18" s="49"/>
      <c r="H18" s="50"/>
      <c r="I18" s="49"/>
      <c r="J18" s="50"/>
      <c r="K18" s="49">
        <v>4</v>
      </c>
      <c r="L18" s="50">
        <v>8000</v>
      </c>
      <c r="M18" s="49">
        <v>4</v>
      </c>
      <c r="N18" s="50">
        <v>8000</v>
      </c>
      <c r="O18" s="51" t="s">
        <v>22</v>
      </c>
      <c r="P18" s="52" t="s">
        <v>28</v>
      </c>
      <c r="Q18" s="11"/>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IO18" s="3"/>
      <c r="IP18" s="3"/>
      <c r="IQ18" s="3"/>
      <c r="IR18" s="3"/>
      <c r="IS18" s="3"/>
      <c r="IT18" s="3"/>
    </row>
    <row r="19" spans="1:254" ht="22.5" customHeight="1" thickBot="1">
      <c r="A19" s="7"/>
      <c r="B19" s="104"/>
      <c r="C19" s="97" t="s">
        <v>44</v>
      </c>
      <c r="D19" s="98" t="s">
        <v>51</v>
      </c>
      <c r="E19" s="106">
        <v>2000</v>
      </c>
      <c r="F19" s="110">
        <v>4548351126193</v>
      </c>
      <c r="G19" s="101"/>
      <c r="H19" s="102"/>
      <c r="I19" s="101"/>
      <c r="J19" s="102"/>
      <c r="K19" s="101">
        <v>4</v>
      </c>
      <c r="L19" s="102">
        <v>8000</v>
      </c>
      <c r="M19" s="101">
        <v>4</v>
      </c>
      <c r="N19" s="102">
        <v>8000</v>
      </c>
      <c r="O19" s="100" t="s">
        <v>22</v>
      </c>
      <c r="P19" s="103" t="s">
        <v>28</v>
      </c>
      <c r="Q19" s="11"/>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IO19" s="3"/>
      <c r="IP19" s="3"/>
      <c r="IQ19" s="3"/>
      <c r="IR19" s="3"/>
      <c r="IS19" s="3"/>
      <c r="IT19" s="3"/>
    </row>
    <row r="20" spans="1:254" ht="22.5" customHeight="1">
      <c r="A20" s="7"/>
      <c r="B20" s="53"/>
      <c r="C20" s="90"/>
      <c r="D20" s="91"/>
      <c r="E20" s="54"/>
      <c r="F20" s="92"/>
      <c r="G20" s="93"/>
      <c r="H20" s="94"/>
      <c r="I20" s="93"/>
      <c r="J20" s="94"/>
      <c r="K20" s="93"/>
      <c r="L20" s="94"/>
      <c r="M20" s="93"/>
      <c r="N20" s="94"/>
      <c r="O20" s="95"/>
      <c r="P20" s="96"/>
      <c r="Q20" s="11"/>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IO20" s="3"/>
      <c r="IP20" s="3"/>
      <c r="IQ20" s="3"/>
      <c r="IR20" s="3"/>
      <c r="IS20" s="3"/>
      <c r="IT20" s="3"/>
    </row>
    <row r="21" spans="1:254" ht="22.5" customHeight="1">
      <c r="A21" s="7"/>
      <c r="B21" s="53"/>
      <c r="C21" s="80"/>
      <c r="D21" s="46"/>
      <c r="E21" s="54"/>
      <c r="F21" s="48"/>
      <c r="G21" s="49"/>
      <c r="H21" s="50"/>
      <c r="I21" s="49"/>
      <c r="J21" s="50"/>
      <c r="K21" s="49"/>
      <c r="L21" s="50"/>
      <c r="M21" s="49"/>
      <c r="N21" s="50"/>
      <c r="O21" s="51"/>
      <c r="P21" s="52"/>
      <c r="Q21" s="11"/>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IO21" s="3"/>
      <c r="IP21" s="3"/>
      <c r="IQ21" s="3"/>
      <c r="IR21" s="3"/>
      <c r="IS21" s="3"/>
      <c r="IT21" s="3"/>
    </row>
    <row r="22" spans="1:254" ht="22.5" customHeight="1">
      <c r="A22" s="7"/>
      <c r="B22" s="53"/>
      <c r="C22" s="80"/>
      <c r="D22" s="46"/>
      <c r="E22" s="54"/>
      <c r="F22" s="48"/>
      <c r="G22" s="49"/>
      <c r="H22" s="50"/>
      <c r="I22" s="49"/>
      <c r="J22" s="50"/>
      <c r="K22" s="49"/>
      <c r="L22" s="50"/>
      <c r="M22" s="49"/>
      <c r="N22" s="50"/>
      <c r="O22" s="51"/>
      <c r="P22" s="52"/>
      <c r="Q22" s="11"/>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IO22" s="3"/>
      <c r="IP22" s="3"/>
      <c r="IQ22" s="3"/>
      <c r="IR22" s="3"/>
      <c r="IS22" s="3"/>
      <c r="IT22" s="3"/>
    </row>
    <row r="23" spans="1:254" ht="22.5" customHeight="1">
      <c r="A23" s="7"/>
      <c r="B23" s="53"/>
      <c r="C23" s="80"/>
      <c r="D23" s="46"/>
      <c r="E23" s="54"/>
      <c r="F23" s="48"/>
      <c r="G23" s="49"/>
      <c r="H23" s="50"/>
      <c r="I23" s="49"/>
      <c r="J23" s="50"/>
      <c r="K23" s="49"/>
      <c r="L23" s="50"/>
      <c r="M23" s="49"/>
      <c r="N23" s="50"/>
      <c r="O23" s="51"/>
      <c r="P23" s="52"/>
      <c r="Q23" s="11"/>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IO23" s="3"/>
      <c r="IP23" s="3"/>
      <c r="IQ23" s="3"/>
      <c r="IR23" s="3"/>
      <c r="IS23" s="3"/>
      <c r="IT23" s="3"/>
    </row>
    <row r="24" spans="1:254" ht="22.5" customHeight="1">
      <c r="A24" s="7"/>
      <c r="B24" s="53"/>
      <c r="C24" s="80"/>
      <c r="D24" s="46"/>
      <c r="E24" s="54"/>
      <c r="F24" s="48"/>
      <c r="G24" s="49"/>
      <c r="H24" s="50"/>
      <c r="I24" s="49"/>
      <c r="J24" s="50"/>
      <c r="K24" s="49"/>
      <c r="L24" s="50"/>
      <c r="M24" s="49"/>
      <c r="N24" s="50"/>
      <c r="O24" s="51"/>
      <c r="P24" s="52"/>
      <c r="Q24" s="11"/>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IO24" s="3"/>
      <c r="IP24" s="3"/>
      <c r="IQ24" s="3"/>
      <c r="IR24" s="3"/>
      <c r="IS24" s="3"/>
      <c r="IT24" s="3"/>
    </row>
    <row r="25" spans="1:254" ht="22.5" customHeight="1">
      <c r="A25" s="7"/>
      <c r="B25" s="53"/>
      <c r="C25" s="80"/>
      <c r="D25" s="46"/>
      <c r="E25" s="47"/>
      <c r="F25" s="48"/>
      <c r="G25" s="49"/>
      <c r="H25" s="50"/>
      <c r="I25" s="49"/>
      <c r="J25" s="50"/>
      <c r="K25" s="49"/>
      <c r="L25" s="50"/>
      <c r="M25" s="49"/>
      <c r="N25" s="50"/>
      <c r="O25" s="51"/>
      <c r="P25" s="52"/>
      <c r="Q25" s="11"/>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c r="HK25" s="2"/>
      <c r="HL25" s="2"/>
      <c r="HM25" s="2"/>
      <c r="HN25" s="2"/>
      <c r="HO25" s="2"/>
      <c r="HP25" s="2"/>
      <c r="HQ25" s="2"/>
      <c r="HR25" s="2"/>
      <c r="HS25" s="2"/>
      <c r="IO25" s="3"/>
      <c r="IP25" s="3"/>
      <c r="IQ25" s="3"/>
      <c r="IR25" s="3"/>
      <c r="IS25" s="3"/>
      <c r="IT25" s="3"/>
    </row>
    <row r="26" spans="1:254" ht="22.5" customHeight="1">
      <c r="A26" s="7"/>
      <c r="B26" s="53"/>
      <c r="C26" s="80"/>
      <c r="D26" s="46"/>
      <c r="E26" s="47"/>
      <c r="F26" s="48"/>
      <c r="G26" s="49"/>
      <c r="H26" s="50"/>
      <c r="I26" s="49"/>
      <c r="J26" s="50"/>
      <c r="K26" s="49"/>
      <c r="L26" s="50"/>
      <c r="M26" s="49"/>
      <c r="N26" s="50"/>
      <c r="O26" s="55"/>
      <c r="P26" s="56"/>
      <c r="Q26" s="11"/>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IO26" s="3"/>
      <c r="IP26" s="3"/>
      <c r="IQ26" s="3"/>
      <c r="IR26" s="3"/>
      <c r="IS26" s="3"/>
      <c r="IT26" s="3"/>
    </row>
    <row r="27" spans="1:254" ht="22.5" customHeight="1">
      <c r="A27" s="7"/>
      <c r="B27" s="33"/>
      <c r="C27" s="83" t="s">
        <v>25</v>
      </c>
      <c r="D27" s="57"/>
      <c r="E27" s="58"/>
      <c r="F27" s="59"/>
      <c r="G27" s="60">
        <f t="shared" ref="G27:N27" si="0">SUM(G10:G26)</f>
        <v>30</v>
      </c>
      <c r="H27" s="61">
        <f t="shared" si="0"/>
        <v>30000</v>
      </c>
      <c r="I27" s="60">
        <f t="shared" si="0"/>
        <v>30</v>
      </c>
      <c r="J27" s="62">
        <f t="shared" si="0"/>
        <v>30000</v>
      </c>
      <c r="K27" s="60">
        <f t="shared" si="0"/>
        <v>16</v>
      </c>
      <c r="L27" s="61">
        <f t="shared" si="0"/>
        <v>32000</v>
      </c>
      <c r="M27" s="60">
        <f t="shared" si="0"/>
        <v>16</v>
      </c>
      <c r="N27" s="62">
        <f t="shared" si="0"/>
        <v>32000</v>
      </c>
      <c r="O27" s="4"/>
      <c r="P27" s="4"/>
      <c r="Q27" s="11"/>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c r="HK27" s="2"/>
      <c r="HL27" s="2"/>
      <c r="HM27" s="2"/>
      <c r="HN27" s="2"/>
      <c r="HO27" s="2"/>
      <c r="HP27" s="2"/>
      <c r="HQ27" s="2"/>
      <c r="IM27" s="3"/>
      <c r="IN27" s="3"/>
      <c r="IO27" s="3"/>
      <c r="IP27" s="3"/>
      <c r="IQ27" s="3"/>
      <c r="IR27" s="3"/>
      <c r="IS27" s="3"/>
      <c r="IT27" s="3"/>
    </row>
    <row r="28" spans="1:254">
      <c r="A28" s="7"/>
      <c r="B28" s="5"/>
      <c r="C28" s="5"/>
      <c r="D28" s="5"/>
      <c r="E28" s="5"/>
      <c r="F28" s="5"/>
      <c r="G28" s="5"/>
      <c r="H28" s="5"/>
      <c r="I28" s="5"/>
      <c r="J28" s="5"/>
      <c r="K28" s="5"/>
      <c r="L28" s="5"/>
      <c r="M28" s="5"/>
      <c r="N28" s="5"/>
      <c r="O28" s="5"/>
      <c r="P28" s="5"/>
      <c r="Q28" s="9"/>
    </row>
    <row r="29" spans="1:254">
      <c r="A29" s="7"/>
      <c r="B29" s="5"/>
      <c r="C29" s="5"/>
      <c r="D29" s="5"/>
      <c r="E29" s="5"/>
      <c r="F29" s="5"/>
      <c r="G29" s="5"/>
      <c r="H29" s="5"/>
      <c r="I29" s="5"/>
      <c r="J29" s="5"/>
      <c r="K29" s="5"/>
      <c r="L29" s="5"/>
      <c r="M29" s="5"/>
      <c r="N29" s="5"/>
      <c r="O29" s="5"/>
      <c r="P29" s="5"/>
      <c r="Q29" s="9"/>
    </row>
    <row r="30" spans="1:254">
      <c r="A30" s="7"/>
      <c r="B30" s="5"/>
      <c r="C30" s="5"/>
      <c r="D30" s="5"/>
      <c r="E30" s="5"/>
      <c r="F30" s="5"/>
      <c r="G30" s="5"/>
      <c r="H30" s="5"/>
      <c r="I30" s="5"/>
      <c r="J30" s="5"/>
      <c r="K30" s="5"/>
      <c r="L30" s="5"/>
      <c r="M30" s="5"/>
      <c r="N30" s="5"/>
      <c r="O30" s="5"/>
      <c r="P30" s="5"/>
      <c r="Q30" s="9"/>
    </row>
    <row r="31" spans="1:254" ht="28.5" customHeight="1">
      <c r="A31" s="7"/>
      <c r="B31" s="4"/>
      <c r="C31" s="128"/>
      <c r="D31" s="128"/>
      <c r="E31" s="128"/>
      <c r="F31" s="128"/>
      <c r="G31" s="119"/>
      <c r="H31" s="119"/>
      <c r="I31" s="119"/>
      <c r="J31" s="119"/>
      <c r="K31" s="119"/>
      <c r="L31" s="119"/>
      <c r="M31" s="119"/>
      <c r="N31" s="119"/>
      <c r="O31" s="4"/>
      <c r="P31" s="4"/>
      <c r="Q31" s="11"/>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IO31" s="3"/>
      <c r="IP31" s="3"/>
      <c r="IQ31" s="3"/>
      <c r="IR31" s="3"/>
      <c r="IS31" s="3"/>
      <c r="IT31" s="3"/>
    </row>
    <row r="32" spans="1:254" ht="28.5" customHeight="1">
      <c r="A32" s="7"/>
      <c r="B32" s="4"/>
      <c r="C32" s="128"/>
      <c r="D32" s="128"/>
      <c r="E32" s="128"/>
      <c r="F32" s="128"/>
      <c r="G32" s="119"/>
      <c r="H32" s="119"/>
      <c r="I32" s="119"/>
      <c r="J32" s="119"/>
      <c r="K32" s="119"/>
      <c r="L32" s="119"/>
      <c r="M32" s="119"/>
      <c r="N32" s="119"/>
      <c r="O32" s="4"/>
      <c r="P32" s="4"/>
      <c r="Q32" s="11"/>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IO32" s="3"/>
      <c r="IP32" s="3"/>
      <c r="IQ32" s="3"/>
      <c r="IR32" s="3"/>
      <c r="IS32" s="3"/>
      <c r="IT32" s="3"/>
    </row>
    <row r="33" spans="1:254" ht="28.5" customHeight="1">
      <c r="A33" s="7"/>
      <c r="B33" s="4"/>
      <c r="C33" s="128"/>
      <c r="D33" s="128"/>
      <c r="E33" s="128"/>
      <c r="F33" s="128"/>
      <c r="G33" s="120"/>
      <c r="H33" s="120"/>
      <c r="I33" s="120"/>
      <c r="J33" s="120"/>
      <c r="K33" s="120"/>
      <c r="L33" s="120"/>
      <c r="M33" s="120"/>
      <c r="N33" s="120"/>
      <c r="O33" s="4"/>
      <c r="P33" s="4"/>
      <c r="Q33" s="11"/>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IO33" s="3"/>
      <c r="IP33" s="3"/>
      <c r="IQ33" s="3"/>
      <c r="IR33" s="3"/>
      <c r="IS33" s="3"/>
      <c r="IT33" s="3"/>
    </row>
    <row r="34" spans="1:254" ht="28.5" customHeight="1">
      <c r="A34" s="7"/>
      <c r="B34" s="4"/>
      <c r="C34" s="128"/>
      <c r="D34" s="128"/>
      <c r="E34" s="128"/>
      <c r="F34" s="128"/>
      <c r="G34" s="121"/>
      <c r="H34" s="121"/>
      <c r="I34" s="121"/>
      <c r="J34" s="121"/>
      <c r="K34" s="121"/>
      <c r="L34" s="121"/>
      <c r="M34" s="121"/>
      <c r="N34" s="121"/>
      <c r="O34" s="4"/>
      <c r="P34" s="4"/>
      <c r="Q34" s="11"/>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IO34" s="3"/>
      <c r="IP34" s="3"/>
      <c r="IQ34" s="3"/>
      <c r="IR34" s="3"/>
      <c r="IS34" s="3"/>
      <c r="IT34" s="3"/>
    </row>
    <row r="35" spans="1:254">
      <c r="A35" s="7"/>
      <c r="B35" s="63"/>
      <c r="C35" s="63"/>
      <c r="D35" s="64"/>
      <c r="E35" s="64"/>
      <c r="F35" s="63"/>
      <c r="G35" s="63"/>
      <c r="H35" s="63"/>
      <c r="I35" s="63"/>
      <c r="J35" s="63"/>
      <c r="K35" s="88"/>
      <c r="L35" s="88"/>
      <c r="M35" s="88"/>
      <c r="N35" s="88"/>
      <c r="O35" s="64"/>
      <c r="P35" s="64"/>
      <c r="Q35" s="11"/>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IO35" s="3"/>
      <c r="IP35" s="3"/>
      <c r="IQ35" s="3"/>
      <c r="IR35" s="3"/>
      <c r="IS35" s="3"/>
      <c r="IT35" s="3"/>
    </row>
    <row r="36" spans="1:254" ht="22.5" customHeight="1">
      <c r="A36" s="7"/>
      <c r="B36" s="129"/>
      <c r="C36" s="65"/>
      <c r="D36" s="65"/>
      <c r="E36" s="66"/>
      <c r="F36" s="67"/>
      <c r="G36" s="68"/>
      <c r="H36" s="69"/>
      <c r="I36" s="68"/>
      <c r="J36" s="69"/>
      <c r="K36" s="68"/>
      <c r="L36" s="69"/>
      <c r="M36" s="68"/>
      <c r="N36" s="69"/>
      <c r="O36" s="70"/>
      <c r="P36" s="70"/>
      <c r="Q36" s="11"/>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IO36" s="3"/>
      <c r="IP36" s="3"/>
      <c r="IQ36" s="3"/>
      <c r="IR36" s="3"/>
      <c r="IS36" s="3"/>
      <c r="IT36" s="3"/>
    </row>
    <row r="37" spans="1:254" ht="22.5" customHeight="1">
      <c r="A37" s="7"/>
      <c r="B37" s="129"/>
      <c r="C37" s="65"/>
      <c r="D37" s="65"/>
      <c r="E37" s="66"/>
      <c r="F37" s="67"/>
      <c r="G37" s="68"/>
      <c r="H37" s="69"/>
      <c r="I37" s="68"/>
      <c r="J37" s="69"/>
      <c r="K37" s="68"/>
      <c r="L37" s="69"/>
      <c r="M37" s="68"/>
      <c r="N37" s="69"/>
      <c r="O37" s="70"/>
      <c r="P37" s="70"/>
      <c r="Q37" s="11"/>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IO37" s="3"/>
      <c r="IP37" s="3"/>
      <c r="IQ37" s="3"/>
      <c r="IR37" s="3"/>
      <c r="IS37" s="3"/>
      <c r="IT37" s="3"/>
    </row>
    <row r="38" spans="1:254" ht="22.5" customHeight="1">
      <c r="A38" s="7"/>
      <c r="B38" s="129"/>
      <c r="C38" s="65"/>
      <c r="D38" s="65"/>
      <c r="E38" s="66"/>
      <c r="F38" s="67"/>
      <c r="G38" s="68"/>
      <c r="H38" s="69"/>
      <c r="I38" s="68"/>
      <c r="J38" s="69"/>
      <c r="K38" s="68"/>
      <c r="L38" s="69"/>
      <c r="M38" s="68"/>
      <c r="N38" s="69"/>
      <c r="O38" s="70"/>
      <c r="P38" s="70"/>
      <c r="Q38" s="11"/>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IO38" s="3"/>
      <c r="IP38" s="3"/>
      <c r="IQ38" s="3"/>
      <c r="IR38" s="3"/>
      <c r="IS38" s="3"/>
      <c r="IT38" s="3"/>
    </row>
    <row r="39" spans="1:254" ht="22.5" customHeight="1">
      <c r="A39" s="7"/>
      <c r="B39" s="129"/>
      <c r="C39" s="65"/>
      <c r="D39" s="65"/>
      <c r="E39" s="66"/>
      <c r="F39" s="67"/>
      <c r="G39" s="68"/>
      <c r="H39" s="69"/>
      <c r="I39" s="68"/>
      <c r="J39" s="69"/>
      <c r="K39" s="68"/>
      <c r="L39" s="69"/>
      <c r="M39" s="68"/>
      <c r="N39" s="69"/>
      <c r="O39" s="70"/>
      <c r="P39" s="70"/>
      <c r="Q39" s="11"/>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IO39" s="3"/>
      <c r="IP39" s="3"/>
      <c r="IQ39" s="3"/>
      <c r="IR39" s="3"/>
      <c r="IS39" s="3"/>
      <c r="IT39" s="3"/>
    </row>
    <row r="40" spans="1:254" ht="22.5" customHeight="1">
      <c r="A40" s="7"/>
      <c r="B40" s="129"/>
      <c r="C40" s="65"/>
      <c r="D40" s="65"/>
      <c r="E40" s="66"/>
      <c r="F40" s="67"/>
      <c r="G40" s="68"/>
      <c r="H40" s="69"/>
      <c r="I40" s="68"/>
      <c r="J40" s="69"/>
      <c r="K40" s="68"/>
      <c r="L40" s="69"/>
      <c r="M40" s="68"/>
      <c r="N40" s="69"/>
      <c r="O40" s="70"/>
      <c r="P40" s="70"/>
      <c r="Q40" s="11"/>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IO40" s="3"/>
      <c r="IP40" s="3"/>
      <c r="IQ40" s="3"/>
      <c r="IR40" s="3"/>
      <c r="IS40" s="3"/>
      <c r="IT40" s="3"/>
    </row>
    <row r="41" spans="1:254" ht="22.5" customHeight="1">
      <c r="A41" s="7"/>
      <c r="B41" s="129"/>
      <c r="C41" s="65"/>
      <c r="D41" s="65"/>
      <c r="E41" s="66"/>
      <c r="F41" s="67"/>
      <c r="G41" s="68"/>
      <c r="H41" s="69"/>
      <c r="I41" s="68"/>
      <c r="J41" s="69"/>
      <c r="K41" s="68"/>
      <c r="L41" s="69"/>
      <c r="M41" s="68"/>
      <c r="N41" s="69"/>
      <c r="O41" s="70"/>
      <c r="P41" s="70"/>
      <c r="Q41" s="11"/>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IO41" s="3"/>
      <c r="IP41" s="3"/>
      <c r="IQ41" s="3"/>
      <c r="IR41" s="3"/>
      <c r="IS41" s="3"/>
      <c r="IT41" s="3"/>
    </row>
    <row r="42" spans="1:254" ht="22.5" customHeight="1">
      <c r="A42" s="7"/>
      <c r="B42" s="129"/>
      <c r="C42" s="65"/>
      <c r="D42" s="65"/>
      <c r="E42" s="66"/>
      <c r="F42" s="67"/>
      <c r="G42" s="68"/>
      <c r="H42" s="69"/>
      <c r="I42" s="68"/>
      <c r="J42" s="69"/>
      <c r="K42" s="68"/>
      <c r="L42" s="69"/>
      <c r="M42" s="68"/>
      <c r="N42" s="69"/>
      <c r="O42" s="70"/>
      <c r="P42" s="70"/>
      <c r="Q42" s="11"/>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IO42" s="3"/>
      <c r="IP42" s="3"/>
      <c r="IQ42" s="3"/>
      <c r="IR42" s="3"/>
      <c r="IS42" s="3"/>
      <c r="IT42" s="3"/>
    </row>
    <row r="43" spans="1:254" ht="22.5" customHeight="1">
      <c r="A43" s="7"/>
      <c r="B43" s="129"/>
      <c r="C43" s="65"/>
      <c r="D43" s="65"/>
      <c r="E43" s="66"/>
      <c r="F43" s="67"/>
      <c r="G43" s="68"/>
      <c r="H43" s="69"/>
      <c r="I43" s="68"/>
      <c r="J43" s="69"/>
      <c r="K43" s="68"/>
      <c r="L43" s="69"/>
      <c r="M43" s="68"/>
      <c r="N43" s="69"/>
      <c r="O43" s="70"/>
      <c r="P43" s="70"/>
      <c r="Q43" s="11"/>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IO43" s="3"/>
      <c r="IP43" s="3"/>
      <c r="IQ43" s="3"/>
      <c r="IR43" s="3"/>
      <c r="IS43" s="3"/>
      <c r="IT43" s="3"/>
    </row>
    <row r="44" spans="1:254" ht="22.5" customHeight="1">
      <c r="A44" s="7"/>
      <c r="B44" s="129"/>
      <c r="C44" s="65"/>
      <c r="D44" s="65"/>
      <c r="E44" s="66"/>
      <c r="F44" s="67"/>
      <c r="G44" s="68"/>
      <c r="H44" s="69"/>
      <c r="I44" s="68"/>
      <c r="J44" s="69"/>
      <c r="K44" s="68"/>
      <c r="L44" s="69"/>
      <c r="M44" s="68"/>
      <c r="N44" s="69"/>
      <c r="O44" s="70"/>
      <c r="P44" s="70"/>
      <c r="Q44" s="11"/>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IO44" s="3"/>
      <c r="IP44" s="3"/>
      <c r="IQ44" s="3"/>
      <c r="IR44" s="3"/>
      <c r="IS44" s="3"/>
      <c r="IT44" s="3"/>
    </row>
    <row r="45" spans="1:254" ht="22.5" customHeight="1">
      <c r="A45" s="7"/>
      <c r="B45" s="4"/>
      <c r="C45" s="71"/>
      <c r="D45" s="71"/>
      <c r="E45" s="72"/>
      <c r="F45" s="73"/>
      <c r="G45" s="74"/>
      <c r="H45" s="75"/>
      <c r="I45" s="74"/>
      <c r="J45" s="76"/>
      <c r="K45" s="74"/>
      <c r="L45" s="75"/>
      <c r="M45" s="74"/>
      <c r="N45" s="76"/>
      <c r="O45" s="4"/>
      <c r="P45" s="4"/>
      <c r="Q45" s="11"/>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IM45" s="3"/>
      <c r="IN45" s="3"/>
      <c r="IO45" s="3"/>
      <c r="IP45" s="3"/>
      <c r="IQ45" s="3"/>
      <c r="IR45" s="3"/>
      <c r="IS45" s="3"/>
      <c r="IT45" s="3"/>
    </row>
    <row r="46" spans="1:254">
      <c r="A46" s="7"/>
      <c r="B46" s="5"/>
      <c r="C46" s="5"/>
      <c r="D46" s="5"/>
      <c r="E46" s="5"/>
      <c r="F46" s="5"/>
      <c r="G46" s="5"/>
      <c r="H46" s="5"/>
      <c r="I46" s="5"/>
      <c r="J46" s="5"/>
      <c r="K46" s="5"/>
      <c r="L46" s="5"/>
      <c r="M46" s="5"/>
      <c r="N46" s="5"/>
      <c r="O46" s="5"/>
      <c r="P46" s="5"/>
      <c r="Q46" s="9"/>
    </row>
    <row r="47" spans="1:254">
      <c r="A47" s="7"/>
      <c r="B47" s="5"/>
      <c r="C47" s="5"/>
      <c r="D47" s="5"/>
      <c r="E47" s="5"/>
      <c r="F47" s="5"/>
      <c r="G47" s="5"/>
      <c r="H47" s="5"/>
      <c r="I47" s="5"/>
      <c r="J47" s="5"/>
      <c r="K47" s="5"/>
      <c r="L47" s="5"/>
      <c r="M47" s="5"/>
      <c r="N47" s="5"/>
      <c r="O47" s="5"/>
      <c r="P47" s="5"/>
      <c r="Q47" s="9"/>
    </row>
    <row r="48" spans="1:254">
      <c r="A48" s="7"/>
      <c r="B48" s="5"/>
      <c r="C48" s="5"/>
      <c r="D48" s="5"/>
      <c r="E48" s="5"/>
      <c r="F48" s="5"/>
      <c r="G48" s="5"/>
      <c r="H48" s="5"/>
      <c r="I48" s="5"/>
      <c r="J48" s="5"/>
      <c r="K48" s="5"/>
      <c r="L48" s="5"/>
      <c r="M48" s="5"/>
      <c r="N48" s="5"/>
      <c r="O48" s="5"/>
      <c r="P48" s="5"/>
      <c r="Q48" s="9"/>
    </row>
    <row r="49" spans="1:17">
      <c r="A49" s="7"/>
      <c r="B49" s="5"/>
      <c r="C49" s="5"/>
      <c r="D49" s="5"/>
      <c r="E49" s="5"/>
      <c r="F49" s="5"/>
      <c r="G49" s="5"/>
      <c r="H49" s="5"/>
      <c r="I49" s="5"/>
      <c r="J49" s="5"/>
      <c r="K49" s="5"/>
      <c r="L49" s="5"/>
      <c r="M49" s="5"/>
      <c r="N49" s="5"/>
      <c r="O49" s="5"/>
      <c r="P49" s="5"/>
      <c r="Q49" s="9"/>
    </row>
    <row r="50" spans="1:17">
      <c r="A50" s="7"/>
      <c r="B50" s="5"/>
      <c r="C50" s="5"/>
      <c r="D50" s="5"/>
      <c r="E50" s="5"/>
      <c r="F50" s="5"/>
      <c r="G50" s="5"/>
      <c r="H50" s="5"/>
      <c r="I50" s="5"/>
      <c r="J50" s="5"/>
      <c r="K50" s="5"/>
      <c r="L50" s="5"/>
      <c r="M50" s="5"/>
      <c r="N50" s="5"/>
      <c r="O50" s="5"/>
      <c r="P50" s="5"/>
      <c r="Q50" s="9"/>
    </row>
    <row r="51" spans="1:17">
      <c r="A51" s="7"/>
      <c r="B51" s="5"/>
      <c r="C51" s="5"/>
      <c r="D51" s="5"/>
      <c r="E51" s="5"/>
      <c r="F51" s="5"/>
      <c r="G51" s="5"/>
      <c r="H51" s="5"/>
      <c r="I51" s="5"/>
      <c r="J51" s="5"/>
      <c r="K51" s="5"/>
      <c r="L51" s="5"/>
      <c r="M51" s="5"/>
      <c r="N51" s="5"/>
      <c r="O51" s="5"/>
      <c r="P51" s="5"/>
      <c r="Q51" s="9"/>
    </row>
    <row r="52" spans="1:17">
      <c r="A52" s="7"/>
      <c r="B52" s="5"/>
      <c r="C52" s="5"/>
      <c r="D52" s="5"/>
      <c r="E52" s="5"/>
      <c r="F52" s="5"/>
      <c r="G52" s="5"/>
      <c r="H52" s="5"/>
      <c r="I52" s="5"/>
      <c r="J52" s="5"/>
      <c r="K52" s="5"/>
      <c r="L52" s="5"/>
      <c r="M52" s="5"/>
      <c r="N52" s="5"/>
      <c r="O52" s="5"/>
      <c r="P52" s="5"/>
      <c r="Q52" s="9"/>
    </row>
    <row r="53" spans="1:17">
      <c r="A53" s="7"/>
      <c r="B53" s="5"/>
      <c r="C53" s="5"/>
      <c r="D53" s="5"/>
      <c r="E53" s="5"/>
      <c r="F53" s="5"/>
      <c r="G53" s="5"/>
      <c r="H53" s="5"/>
      <c r="I53" s="5"/>
      <c r="J53" s="5"/>
      <c r="K53" s="5"/>
      <c r="L53" s="5"/>
      <c r="M53" s="5"/>
      <c r="N53" s="5"/>
      <c r="O53" s="5"/>
      <c r="P53" s="5"/>
      <c r="Q53" s="9"/>
    </row>
    <row r="54" spans="1:17">
      <c r="A54" s="7"/>
      <c r="B54" s="5"/>
      <c r="C54" s="5"/>
      <c r="D54" s="5"/>
      <c r="E54" s="5"/>
      <c r="F54" s="5"/>
      <c r="G54" s="5"/>
      <c r="H54" s="5"/>
      <c r="I54" s="5"/>
      <c r="J54" s="5"/>
      <c r="K54" s="5"/>
      <c r="L54" s="5"/>
      <c r="M54" s="5"/>
      <c r="N54" s="5"/>
      <c r="O54" s="5"/>
      <c r="P54" s="5"/>
      <c r="Q54" s="9"/>
    </row>
    <row r="55" spans="1:17">
      <c r="A55" s="7"/>
      <c r="B55" s="5"/>
      <c r="C55" s="5"/>
      <c r="D55" s="5"/>
      <c r="E55" s="5"/>
      <c r="F55" s="5"/>
      <c r="G55" s="5"/>
      <c r="H55" s="5"/>
      <c r="I55" s="5"/>
      <c r="J55" s="5"/>
      <c r="K55" s="5"/>
      <c r="L55" s="5"/>
      <c r="M55" s="5"/>
      <c r="N55" s="5"/>
      <c r="O55" s="5"/>
      <c r="P55" s="5"/>
      <c r="Q55" s="9"/>
    </row>
    <row r="56" spans="1:17">
      <c r="A56" s="7"/>
      <c r="B56" s="5"/>
      <c r="C56" s="5"/>
      <c r="D56" s="5"/>
      <c r="E56" s="5"/>
      <c r="F56" s="5"/>
      <c r="G56" s="5"/>
      <c r="H56" s="5"/>
      <c r="I56" s="5"/>
      <c r="J56" s="5"/>
      <c r="K56" s="5"/>
      <c r="L56" s="5"/>
      <c r="M56" s="5"/>
      <c r="N56" s="5"/>
      <c r="O56" s="5"/>
      <c r="P56" s="5"/>
      <c r="Q56" s="9"/>
    </row>
    <row r="57" spans="1:17">
      <c r="A57" s="7"/>
      <c r="B57" s="5"/>
      <c r="C57" s="5"/>
      <c r="D57" s="5"/>
      <c r="E57" s="5"/>
      <c r="F57" s="5"/>
      <c r="G57" s="5"/>
      <c r="H57" s="5"/>
      <c r="I57" s="5"/>
      <c r="J57" s="5"/>
      <c r="K57" s="5"/>
      <c r="L57" s="5"/>
      <c r="M57" s="5"/>
      <c r="N57" s="5"/>
      <c r="O57" s="5"/>
      <c r="P57" s="5"/>
      <c r="Q57" s="9"/>
    </row>
    <row r="58" spans="1:17">
      <c r="A58" s="7"/>
      <c r="B58" s="5"/>
      <c r="C58" s="5"/>
      <c r="D58" s="5"/>
      <c r="E58" s="5"/>
      <c r="F58" s="5"/>
      <c r="G58" s="5"/>
      <c r="H58" s="5"/>
      <c r="I58" s="5"/>
      <c r="J58" s="5"/>
      <c r="K58" s="5"/>
      <c r="L58" s="5"/>
      <c r="M58" s="5"/>
      <c r="N58" s="5"/>
      <c r="O58" s="5"/>
      <c r="P58" s="5"/>
      <c r="Q58" s="9"/>
    </row>
    <row r="59" spans="1:17">
      <c r="A59" s="7"/>
      <c r="B59" s="5"/>
      <c r="C59" s="5"/>
      <c r="D59" s="5"/>
      <c r="E59" s="5"/>
      <c r="F59" s="5"/>
      <c r="G59" s="5"/>
      <c r="H59" s="5"/>
      <c r="I59" s="5"/>
      <c r="J59" s="5"/>
      <c r="K59" s="5"/>
      <c r="L59" s="5"/>
      <c r="M59" s="5"/>
      <c r="N59" s="5"/>
      <c r="O59" s="5"/>
      <c r="P59" s="5"/>
      <c r="Q59" s="9"/>
    </row>
    <row r="60" spans="1:17">
      <c r="A60" s="7"/>
      <c r="B60" s="5"/>
      <c r="C60" s="5"/>
      <c r="D60" s="5"/>
      <c r="E60" s="5"/>
      <c r="F60" s="5"/>
      <c r="G60" s="5"/>
      <c r="H60" s="5"/>
      <c r="I60" s="5"/>
      <c r="J60" s="5"/>
      <c r="K60" s="5"/>
      <c r="L60" s="5"/>
      <c r="M60" s="5"/>
      <c r="N60" s="5"/>
      <c r="O60" s="5"/>
      <c r="P60" s="5"/>
      <c r="Q60" s="9"/>
    </row>
    <row r="61" spans="1:17">
      <c r="A61" s="7"/>
      <c r="B61" s="5"/>
      <c r="C61" s="5"/>
      <c r="D61" s="5"/>
      <c r="E61" s="5"/>
      <c r="F61" s="5"/>
      <c r="G61" s="5"/>
      <c r="H61" s="5"/>
      <c r="I61" s="5"/>
      <c r="J61" s="5"/>
      <c r="K61" s="5"/>
      <c r="L61" s="5"/>
      <c r="M61" s="5"/>
      <c r="N61" s="5"/>
      <c r="O61" s="5"/>
      <c r="P61" s="5"/>
      <c r="Q61" s="9"/>
    </row>
    <row r="62" spans="1:17">
      <c r="A62" s="7"/>
      <c r="B62" s="5"/>
      <c r="C62" s="5"/>
      <c r="D62" s="5"/>
      <c r="E62" s="5"/>
      <c r="F62" s="5"/>
      <c r="G62" s="5"/>
      <c r="H62" s="5"/>
      <c r="I62" s="5"/>
      <c r="J62" s="5"/>
      <c r="K62" s="5"/>
      <c r="L62" s="5"/>
      <c r="M62" s="5"/>
      <c r="N62" s="5"/>
      <c r="O62" s="5"/>
      <c r="P62" s="5"/>
      <c r="Q62" s="9"/>
    </row>
    <row r="63" spans="1:17">
      <c r="A63" s="7"/>
      <c r="B63" s="5"/>
      <c r="C63" s="5"/>
      <c r="D63" s="5"/>
      <c r="E63" s="5"/>
      <c r="F63" s="5"/>
      <c r="G63" s="5"/>
      <c r="H63" s="5"/>
      <c r="I63" s="5"/>
      <c r="J63" s="5"/>
      <c r="K63" s="5"/>
      <c r="L63" s="5"/>
      <c r="M63" s="5"/>
      <c r="N63" s="5"/>
      <c r="O63" s="5"/>
      <c r="P63" s="5"/>
      <c r="Q63" s="9"/>
    </row>
    <row r="64" spans="1:17" ht="13.8" thickBot="1">
      <c r="A64" s="12"/>
      <c r="B64" s="13"/>
      <c r="C64" s="13"/>
      <c r="D64" s="13"/>
      <c r="E64" s="13"/>
      <c r="F64" s="13"/>
      <c r="G64" s="13"/>
      <c r="H64" s="13"/>
      <c r="I64" s="13"/>
      <c r="J64" s="13"/>
      <c r="K64" s="13"/>
      <c r="L64" s="13"/>
      <c r="M64" s="13"/>
      <c r="N64" s="13"/>
      <c r="O64" s="13"/>
      <c r="P64" s="13"/>
      <c r="Q64" s="14"/>
    </row>
    <row r="65" spans="2:16" ht="33" customHeight="1">
      <c r="B65" s="5"/>
      <c r="C65" s="5"/>
      <c r="D65" s="5"/>
      <c r="E65" s="5"/>
      <c r="F65" s="5"/>
      <c r="G65" s="5"/>
      <c r="H65" s="5"/>
      <c r="I65" s="5"/>
      <c r="J65" s="5"/>
      <c r="K65" s="5"/>
      <c r="L65" s="5"/>
      <c r="M65" s="5"/>
      <c r="N65" s="5"/>
      <c r="O65" s="5"/>
      <c r="P65" s="5"/>
    </row>
  </sheetData>
  <mergeCells count="43">
    <mergeCell ref="B36:B38"/>
    <mergeCell ref="B39:B44"/>
    <mergeCell ref="C33:F33"/>
    <mergeCell ref="G33:H33"/>
    <mergeCell ref="I33:J33"/>
    <mergeCell ref="C34:F34"/>
    <mergeCell ref="G34:H34"/>
    <mergeCell ref="I34:J34"/>
    <mergeCell ref="C31:F31"/>
    <mergeCell ref="G31:H31"/>
    <mergeCell ref="I31:J31"/>
    <mergeCell ref="C32:F32"/>
    <mergeCell ref="G32:H32"/>
    <mergeCell ref="I32:J32"/>
    <mergeCell ref="C7:F7"/>
    <mergeCell ref="G7:H7"/>
    <mergeCell ref="I7:J7"/>
    <mergeCell ref="C8:F8"/>
    <mergeCell ref="G8:H8"/>
    <mergeCell ref="I8:J8"/>
    <mergeCell ref="A2:Q2"/>
    <mergeCell ref="C5:F5"/>
    <mergeCell ref="G5:H5"/>
    <mergeCell ref="I5:J5"/>
    <mergeCell ref="C6:F6"/>
    <mergeCell ref="G6:H6"/>
    <mergeCell ref="I6:J6"/>
    <mergeCell ref="K5:L5"/>
    <mergeCell ref="M5:N5"/>
    <mergeCell ref="K6:L6"/>
    <mergeCell ref="M6:N6"/>
    <mergeCell ref="K7:L7"/>
    <mergeCell ref="M7:N7"/>
    <mergeCell ref="K8:L8"/>
    <mergeCell ref="M8:N8"/>
    <mergeCell ref="K31:L31"/>
    <mergeCell ref="M31:N31"/>
    <mergeCell ref="K32:L32"/>
    <mergeCell ref="M32:N32"/>
    <mergeCell ref="K33:L33"/>
    <mergeCell ref="M33:N33"/>
    <mergeCell ref="K34:L34"/>
    <mergeCell ref="M34:N34"/>
  </mergeCells>
  <phoneticPr fontId="22"/>
  <printOptions horizontalCentered="1" verticalCentered="1"/>
  <pageMargins left="0" right="0" top="0" bottom="0" header="0" footer="0"/>
  <pageSetup paperSize="9" scale="63"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セット概要</vt:lpstr>
      <vt:lpstr>商品リスト</vt:lpstr>
      <vt:lpstr>セット概要!Print_Area</vt:lpstr>
      <vt:lpstr>商品リスト!Print_Area</vt:lpstr>
    </vt:vector>
  </TitlesOfParts>
  <Company>三菱鉛筆株式会社</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針田　留衣</dc:creator>
  <cp:lastModifiedBy>admin</cp:lastModifiedBy>
  <cp:lastPrinted>2020-08-26T04:10:02Z</cp:lastPrinted>
  <dcterms:created xsi:type="dcterms:W3CDTF">2009-03-29T23:45:59Z</dcterms:created>
  <dcterms:modified xsi:type="dcterms:W3CDTF">2020-08-26T04:14:33Z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NXTAG2">
    <vt:lpwstr>00080060080000000000010250900207f7000400038000</vt:lpwstr>
  </property>
</Properties>
</file>