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W:\Work\3400国内営業部\0_会議体\□実務事前会議議題\2021年度議題\8月\提案書\"/>
    </mc:Choice>
  </mc:AlternateContent>
  <bookViews>
    <workbookView xWindow="0" yWindow="0" windowWidth="20520" windowHeight="9915" tabRatio="857"/>
  </bookViews>
  <sheets>
    <sheet name="オモテ" sheetId="62" r:id="rId1"/>
    <sheet name="ウラ" sheetId="64" r:id="rId2"/>
  </sheets>
  <definedNames>
    <definedName name="ｆ" localSheetId="1">#REF!</definedName>
    <definedName name="ｆ" localSheetId="0">#REF!</definedName>
    <definedName name="ｆ">#REF!</definedName>
    <definedName name="ma" localSheetId="1">#REF!</definedName>
    <definedName name="ma" localSheetId="0">#REF!</definedName>
    <definedName name="ma">#REF!</definedName>
    <definedName name="_xlnm.Print_Area" localSheetId="1">ウラ!$A$1:$P$53</definedName>
    <definedName name="_xlnm.Print_Area" localSheetId="0">オモテ!$A$1:$N$81</definedName>
    <definedName name="αゲル" localSheetId="1">#REF!</definedName>
    <definedName name="αゲル" localSheetId="0">#REF!</definedName>
    <definedName name="αゲル">#REF!</definedName>
    <definedName name="あ" localSheetId="1">#REF!</definedName>
    <definedName name="あ" localSheetId="0">#REF!</definedName>
    <definedName name="あ">#REF!</definedName>
    <definedName name="まじで" localSheetId="1">#REF!</definedName>
    <definedName name="まじで" localSheetId="0">#REF!</definedName>
    <definedName name="まじで">#REF!</definedName>
    <definedName name="外注加工費" localSheetId="1">#REF!</definedName>
    <definedName name="外注加工費" localSheetId="0">#REF!</definedName>
    <definedName name="外注加工費">#REF!</definedName>
    <definedName name="外注加工費2" localSheetId="1">#REF!</definedName>
    <definedName name="外注加工費2" localSheetId="0">#REF!</definedName>
    <definedName name="外注加工費2">#REF!</definedName>
    <definedName name="基準単位" localSheetId="1">#REF!</definedName>
    <definedName name="基準単位" localSheetId="0">#REF!</definedName>
    <definedName name="基準単位">#REF!</definedName>
    <definedName name="基準単位2" localSheetId="1">#REF!</definedName>
    <definedName name="基準単位2" localSheetId="0">#REF!</definedName>
    <definedName name="基準単位2">#REF!</definedName>
    <definedName name="機械償却" localSheetId="1">#REF!</definedName>
    <definedName name="機械償却" localSheetId="0">#REF!</definedName>
    <definedName name="機械償却">#REF!</definedName>
    <definedName name="機械償却費" localSheetId="1">#REF!</definedName>
    <definedName name="機械償却費" localSheetId="0">#REF!</definedName>
    <definedName name="機械償却費">#REF!</definedName>
    <definedName name="機械償却費2" localSheetId="1">#REF!</definedName>
    <definedName name="機械償却費2" localSheetId="0">#REF!</definedName>
    <definedName name="機械償却費2">#REF!</definedName>
    <definedName name="金型償却費" localSheetId="1">#REF!</definedName>
    <definedName name="金型償却費" localSheetId="0">#REF!</definedName>
    <definedName name="金型償却費">#REF!</definedName>
    <definedName name="金型償却費2" localSheetId="1">#REF!</definedName>
    <definedName name="金型償却費2" localSheetId="0">#REF!</definedName>
    <definedName name="金型償却費2">#REF!</definedName>
    <definedName name="工数" localSheetId="1">#REF!</definedName>
    <definedName name="工数" localSheetId="0">#REF!</definedName>
    <definedName name="工数">#REF!</definedName>
    <definedName name="工数２" localSheetId="1">#REF!</definedName>
    <definedName name="工数２" localSheetId="0">#REF!</definedName>
    <definedName name="工数２">#REF!</definedName>
    <definedName name="償却数量" localSheetId="1">#REF!</definedName>
    <definedName name="償却数量" localSheetId="0">#REF!</definedName>
    <definedName name="償却数量">#REF!</definedName>
    <definedName name="償却数量2" localSheetId="1">#REF!</definedName>
    <definedName name="償却数量2" localSheetId="0">#REF!</definedName>
    <definedName name="償却数量2">#REF!</definedName>
    <definedName name="不明" localSheetId="1">#REF!</definedName>
    <definedName name="不明" localSheetId="0">#REF!</definedName>
    <definedName name="不明">#REF!</definedName>
  </definedNames>
  <calcPr calcId="162913"/>
</workbook>
</file>

<file path=xl/calcChain.xml><?xml version="1.0" encoding="utf-8"?>
<calcChain xmlns="http://schemas.openxmlformats.org/spreadsheetml/2006/main">
  <c r="J25" i="64" l="1"/>
  <c r="J26" i="64"/>
  <c r="J27" i="64"/>
  <c r="J24" i="64"/>
  <c r="J18" i="64"/>
  <c r="H18" i="64"/>
  <c r="H24" i="64"/>
  <c r="H25" i="64"/>
  <c r="H26" i="64"/>
  <c r="H27" i="64"/>
  <c r="H19" i="64"/>
  <c r="J19" i="64"/>
  <c r="H10" i="64" l="1"/>
  <c r="J10" i="64"/>
  <c r="L10" i="64"/>
  <c r="H11" i="64"/>
  <c r="J11" i="64"/>
  <c r="L11" i="64"/>
  <c r="H12" i="64"/>
  <c r="J12" i="64"/>
  <c r="L12" i="64"/>
  <c r="H13" i="64"/>
  <c r="J13" i="64"/>
  <c r="L13" i="64"/>
  <c r="H14" i="64"/>
  <c r="J14" i="64"/>
  <c r="L14" i="64"/>
  <c r="H15" i="64"/>
  <c r="J15" i="64"/>
  <c r="L15" i="64"/>
  <c r="H16" i="64"/>
  <c r="J16" i="64"/>
  <c r="L16" i="64"/>
  <c r="H17" i="64"/>
  <c r="J17" i="64"/>
  <c r="L17" i="64"/>
  <c r="H23" i="64"/>
  <c r="J23" i="64"/>
  <c r="H20" i="64"/>
  <c r="H22" i="64"/>
  <c r="J22" i="64"/>
  <c r="H21" i="64"/>
  <c r="G28" i="64"/>
  <c r="I28" i="64"/>
  <c r="K28" i="64"/>
  <c r="J28" i="64" l="1"/>
  <c r="I8" i="64" s="1"/>
  <c r="H28" i="64"/>
  <c r="G8" i="64" s="1"/>
  <c r="L28" i="64"/>
  <c r="K8" i="64" s="1"/>
</calcChain>
</file>

<file path=xl/sharedStrings.xml><?xml version="1.0" encoding="utf-8"?>
<sst xmlns="http://schemas.openxmlformats.org/spreadsheetml/2006/main" count="142" uniqueCount="92">
  <si>
    <t>継続
限定</t>
    <rPh sb="0" eb="2">
      <t>ケイゾク</t>
    </rPh>
    <rPh sb="3" eb="5">
      <t>ゲンテイ</t>
    </rPh>
    <phoneticPr fontId="23"/>
  </si>
  <si>
    <t>硬度
色別</t>
    <rPh sb="0" eb="2">
      <t>コウド</t>
    </rPh>
    <rPh sb="3" eb="4">
      <t>イロ</t>
    </rPh>
    <rPh sb="4" eb="5">
      <t>ベツ</t>
    </rPh>
    <phoneticPr fontId="22"/>
  </si>
  <si>
    <t>単品JAN</t>
    <rPh sb="0" eb="2">
      <t>タンピン</t>
    </rPh>
    <phoneticPr fontId="22"/>
  </si>
  <si>
    <t>数量</t>
  </si>
  <si>
    <t>金額</t>
  </si>
  <si>
    <t>品名</t>
    <rPh sb="0" eb="2">
      <t>ヒンメイ</t>
    </rPh>
    <phoneticPr fontId="22"/>
  </si>
  <si>
    <t>セッ上代（税抜）</t>
    <rPh sb="2" eb="4">
      <t>ジョウダイ</t>
    </rPh>
    <rPh sb="5" eb="6">
      <t>ゼイ</t>
    </rPh>
    <rPh sb="6" eb="7">
      <t>ヌ</t>
    </rPh>
    <phoneticPr fontId="22"/>
  </si>
  <si>
    <t>＜セット内容＞</t>
    <rPh sb="4" eb="6">
      <t>ナイヨウ</t>
    </rPh>
    <phoneticPr fontId="22"/>
  </si>
  <si>
    <t>セット種類</t>
    <rPh sb="3" eb="5">
      <t>シュルイ</t>
    </rPh>
    <phoneticPr fontId="22"/>
  </si>
  <si>
    <t>セット品番</t>
    <rPh sb="3" eb="5">
      <t>ヒンバン</t>
    </rPh>
    <phoneticPr fontId="22"/>
  </si>
  <si>
    <t>セットJANコード</t>
    <phoneticPr fontId="22"/>
  </si>
  <si>
    <t>セット上代（税抜）</t>
    <rPh sb="3" eb="5">
      <t>ジョウダイ</t>
    </rPh>
    <rPh sb="6" eb="8">
      <t>ゼイヌキ</t>
    </rPh>
    <phoneticPr fontId="22"/>
  </si>
  <si>
    <t>ご注文数</t>
    <rPh sb="1" eb="3">
      <t>チュウモン</t>
    </rPh>
    <rPh sb="3" eb="4">
      <t>スウ</t>
    </rPh>
    <phoneticPr fontId="22"/>
  </si>
  <si>
    <t>メーカー発売日</t>
    <rPh sb="4" eb="7">
      <t>ハツバイビ</t>
    </rPh>
    <phoneticPr fontId="22"/>
  </si>
  <si>
    <t>※当書類は販売店様向けの内容となっております。不特定多数の方が特定多数の方がご覧になるブログ等への転載はお控え下さいますよう、お願い致します。</t>
    <phoneticPr fontId="22"/>
  </si>
  <si>
    <t>ご注文〆切り</t>
    <rPh sb="1" eb="3">
      <t>チュウモン</t>
    </rPh>
    <rPh sb="3" eb="5">
      <t>シメキリ</t>
    </rPh>
    <phoneticPr fontId="22"/>
  </si>
  <si>
    <t>◆セット詳細</t>
    <rPh sb="4" eb="6">
      <t>ショウサイ</t>
    </rPh>
    <phoneticPr fontId="22"/>
  </si>
  <si>
    <t>B1</t>
    <phoneticPr fontId="22"/>
  </si>
  <si>
    <t>B2</t>
    <phoneticPr fontId="22"/>
  </si>
  <si>
    <t>B1</t>
  </si>
  <si>
    <t>B2</t>
  </si>
  <si>
    <t>＜商品画像＞</t>
    <rPh sb="1" eb="5">
      <t>ショウヒンガゾウ</t>
    </rPh>
    <phoneticPr fontId="22"/>
  </si>
  <si>
    <t>A1</t>
    <phoneticPr fontId="22"/>
  </si>
  <si>
    <t>＜販売容器＞</t>
    <rPh sb="1" eb="3">
      <t>ハンバイ</t>
    </rPh>
    <rPh sb="3" eb="5">
      <t>ヨウキ</t>
    </rPh>
    <phoneticPr fontId="22"/>
  </si>
  <si>
    <t>限定</t>
  </si>
  <si>
    <t>単品
有無</t>
    <rPh sb="0" eb="2">
      <t>タンピン</t>
    </rPh>
    <rPh sb="3" eb="5">
      <t>ウム</t>
    </rPh>
    <phoneticPr fontId="23"/>
  </si>
  <si>
    <t>単価
（税抜）</t>
    <rPh sb="0" eb="2">
      <t>タンカ</t>
    </rPh>
    <rPh sb="4" eb="5">
      <t>ゼイ</t>
    </rPh>
    <rPh sb="5" eb="6">
      <t>ヌ</t>
    </rPh>
    <phoneticPr fontId="22"/>
  </si>
  <si>
    <t>芯径</t>
    <rPh sb="0" eb="1">
      <t>シン</t>
    </rPh>
    <rPh sb="1" eb="2">
      <t>ケイ</t>
    </rPh>
    <phoneticPr fontId="22"/>
  </si>
  <si>
    <t>セットJAN</t>
    <phoneticPr fontId="22"/>
  </si>
  <si>
    <t>A1</t>
  </si>
  <si>
    <t xml:space="preserve">ユニシャープコレクション2021-11
</t>
    <phoneticPr fontId="22"/>
  </si>
  <si>
    <t>ユニシャープコレクション　2021-11</t>
    <phoneticPr fontId="22"/>
  </si>
  <si>
    <t>284034000</t>
  </si>
  <si>
    <t>284042000</t>
  </si>
  <si>
    <t>284059000</t>
  </si>
  <si>
    <t>4902778284032</t>
  </si>
  <si>
    <t>4902778284049</t>
  </si>
  <si>
    <t>4902778284056</t>
  </si>
  <si>
    <t>M34501P.GBC</t>
  </si>
  <si>
    <t>M34501P.GBL</t>
  </si>
  <si>
    <t>M34501P.GTQ</t>
  </si>
  <si>
    <t>M34501P.GPU</t>
  </si>
  <si>
    <t>M54501P.GBC</t>
  </si>
  <si>
    <t>M54501P.GBL</t>
  </si>
  <si>
    <t>M54501P.GTQ</t>
  </si>
  <si>
    <t>M54501P.GYE</t>
  </si>
  <si>
    <t>M51009GG1P.2</t>
  </si>
  <si>
    <t>M51009GG1P.9</t>
  </si>
  <si>
    <t>M51009GG1P.18</t>
  </si>
  <si>
    <t>M51009GG1P.24</t>
  </si>
  <si>
    <t>M31009GG1P.23</t>
  </si>
  <si>
    <t>M31009GG1P.24</t>
  </si>
  <si>
    <t>ULS03251PB</t>
  </si>
  <si>
    <t>ULS05401PHB</t>
  </si>
  <si>
    <t>Ｇブラック</t>
  </si>
  <si>
    <t>Ｇブルー</t>
  </si>
  <si>
    <t>Ｇターコイズ</t>
  </si>
  <si>
    <t>Ｇパープル</t>
  </si>
  <si>
    <t>Ｇイエロー</t>
  </si>
  <si>
    <t>イエロー</t>
  </si>
  <si>
    <t>ネイビー</t>
  </si>
  <si>
    <t>ダークオリーブ</t>
  </si>
  <si>
    <t>ブラック</t>
  </si>
  <si>
    <t>グレー</t>
  </si>
  <si>
    <t>HB</t>
  </si>
  <si>
    <t>B</t>
  </si>
  <si>
    <t>4902778280430</t>
  </si>
  <si>
    <t>4902778280409</t>
  </si>
  <si>
    <t>4902778280416</t>
  </si>
  <si>
    <t>4902778280423</t>
  </si>
  <si>
    <t>4902778280478</t>
  </si>
  <si>
    <t>4902778280447</t>
  </si>
  <si>
    <t>4902778280454</t>
  </si>
  <si>
    <t>4902778280461</t>
  </si>
  <si>
    <t>4902778280393</t>
  </si>
  <si>
    <t>4902778272008</t>
  </si>
  <si>
    <t>4902778280386</t>
  </si>
  <si>
    <t>4902778271995</t>
  </si>
  <si>
    <t>4902778280379</t>
  </si>
  <si>
    <t>4902778280362</t>
  </si>
  <si>
    <t>4902778272411</t>
  </si>
  <si>
    <t>4902778272428</t>
  </si>
  <si>
    <t>4902778272442</t>
  </si>
  <si>
    <t>4902778272398</t>
  </si>
  <si>
    <t>無</t>
    <rPh sb="0" eb="1">
      <t>ナ</t>
    </rPh>
    <phoneticPr fontId="22"/>
  </si>
  <si>
    <t>継続</t>
    <rPh sb="0" eb="2">
      <t>ケイゾク</t>
    </rPh>
    <phoneticPr fontId="23"/>
  </si>
  <si>
    <t>ULS03251PHB</t>
    <phoneticPr fontId="22"/>
  </si>
  <si>
    <t>ULS05401PB</t>
    <phoneticPr fontId="22"/>
  </si>
  <si>
    <t>2021年9月上旬</t>
    <rPh sb="4" eb="5">
      <t>ネン</t>
    </rPh>
    <rPh sb="6" eb="7">
      <t>ガツ</t>
    </rPh>
    <rPh sb="7" eb="9">
      <t>ジョウジュン</t>
    </rPh>
    <phoneticPr fontId="22"/>
  </si>
  <si>
    <t>ユニシャープコレクション2021-11</t>
    <phoneticPr fontId="22"/>
  </si>
  <si>
    <t>2021年11月17日</t>
    <rPh sb="4" eb="5">
      <t>ネン</t>
    </rPh>
    <rPh sb="7" eb="8">
      <t>ガツ</t>
    </rPh>
    <rPh sb="10" eb="11">
      <t>ニチ</t>
    </rPh>
    <phoneticPr fontId="22"/>
  </si>
  <si>
    <t>2021年11月17日</t>
    <phoneticPr fontId="2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</si>
</sst>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5" formatCode="&quot;¥&quot;#,##0;&quot;¥&quot;\-#,##0"/>
    <numFmt numFmtId="6" formatCode="&quot;¥&quot;#,##0;[Red]&quot;¥&quot;\-#,##0"/>
    <numFmt numFmtId="176" formatCode="&quot;¥&quot;#,##0_);[Red]\(&quot;¥&quot;#,##0\)"/>
    <numFmt numFmtId="177" formatCode="0_ "/>
    <numFmt numFmtId="178" formatCode="0_);[Red]\(0\)"/>
  </numFmts>
  <fonts count="43">
    <font>
      <sz val="11"/>
      <name val="ＭＳ 明朝"/>
      <family val="1"/>
      <charset val="128"/>
    </font>
    <font>
      <sz val="11"/>
      <name val="ＭＳ 明朝"/>
      <family val="1"/>
      <charset val="128"/>
    </font>
    <font>
      <sz val="11"/>
      <name val="明朝"/>
      <family val="1"/>
      <charset val="128"/>
    </font>
    <font>
      <sz val="11"/>
      <name val="ＭＳ Ｐゴシック"/>
      <family val="3"/>
      <charset val="128"/>
    </font>
    <font>
      <sz val="11"/>
      <color indexed="9"/>
      <name val="ＭＳ Ｐゴシック"/>
      <family val="3"/>
      <charset val="128"/>
    </font>
    <font>
      <sz val="11"/>
      <color indexed="8"/>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4"/>
      <name val="ＭＳ 明朝"/>
      <family val="1"/>
      <charset val="128"/>
    </font>
    <font>
      <sz val="11"/>
      <color indexed="17"/>
      <name val="ＭＳ Ｐゴシック"/>
      <family val="3"/>
      <charset val="128"/>
    </font>
    <font>
      <sz val="6"/>
      <name val="ＭＳ 明朝"/>
      <family val="1"/>
      <charset val="128"/>
    </font>
    <font>
      <sz val="6"/>
      <name val="ＭＳ Ｐゴシック"/>
      <family val="3"/>
      <charset val="128"/>
    </font>
    <font>
      <sz val="10"/>
      <name val="Arial"/>
      <family val="2"/>
    </font>
    <font>
      <sz val="11"/>
      <name val="ＭＳ ゴシック"/>
      <family val="3"/>
      <charset val="128"/>
    </font>
    <font>
      <sz val="14"/>
      <name val="ＭＳ ゴシック"/>
      <family val="3"/>
      <charset val="128"/>
    </font>
    <font>
      <u/>
      <sz val="26"/>
      <name val="ＭＳ ゴシック"/>
      <family val="3"/>
      <charset val="128"/>
    </font>
    <font>
      <b/>
      <sz val="14"/>
      <name val="ＭＳ ゴシック"/>
      <family val="3"/>
      <charset val="128"/>
    </font>
    <font>
      <sz val="14"/>
      <name val="Meiryo UI"/>
      <family val="3"/>
      <charset val="128"/>
    </font>
    <font>
      <b/>
      <sz val="22"/>
      <color rgb="FFFF0000"/>
      <name val="Meiryo UI"/>
      <family val="3"/>
      <charset val="128"/>
    </font>
    <font>
      <sz val="12"/>
      <color rgb="FF000000"/>
      <name val="Meiryo UI"/>
      <family val="3"/>
      <charset val="128"/>
    </font>
    <font>
      <sz val="12"/>
      <color rgb="FFFF0000"/>
      <name val="Meiryo UI"/>
      <family val="3"/>
      <charset val="128"/>
    </font>
    <font>
      <sz val="11"/>
      <name val="Meiryo UI"/>
      <family val="3"/>
      <charset val="128"/>
    </font>
    <font>
      <sz val="18"/>
      <name val="Meiryo UI"/>
      <family val="3"/>
      <charset val="128"/>
    </font>
    <font>
      <b/>
      <sz val="28"/>
      <color rgb="FFFF0000"/>
      <name val="Meiryo UI"/>
      <family val="3"/>
      <charset val="128"/>
    </font>
    <font>
      <sz val="10"/>
      <name val="Meiryo UI"/>
      <family val="3"/>
      <charset val="128"/>
    </font>
    <font>
      <sz val="14"/>
      <name val="Arial"/>
      <family val="2"/>
    </font>
    <font>
      <sz val="16"/>
      <name val="Meiryo UI"/>
      <family val="3"/>
      <charset val="128"/>
    </font>
    <font>
      <b/>
      <sz val="14"/>
      <name val="Meiryo UI"/>
      <family val="3"/>
      <charset val="128"/>
    </font>
    <font>
      <sz val="11"/>
      <name val="Arial"/>
      <family val="2"/>
    </font>
    <font>
      <sz val="14"/>
      <color rgb="FF000000"/>
      <name val="Arial"/>
      <family val="2"/>
    </font>
    <font>
      <b/>
      <sz val="40"/>
      <color rgb="FFFF0000"/>
      <name val="Meiryo UI"/>
      <family val="3"/>
      <charset val="128"/>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bgColor indexed="64"/>
      </patternFill>
    </fill>
    <fill>
      <patternFill patternType="solid">
        <fgColor theme="0"/>
        <bgColor rgb="FFDDEAFF"/>
      </patternFill>
    </fill>
  </fills>
  <borders count="8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hair">
        <color indexed="64"/>
      </right>
      <top/>
      <bottom style="hair">
        <color indexed="64"/>
      </bottom>
      <diagonal/>
    </border>
    <border>
      <left style="thin">
        <color indexed="64"/>
      </left>
      <right style="thin">
        <color indexed="64"/>
      </right>
      <top/>
      <bottom style="hair">
        <color indexed="64"/>
      </bottom>
      <diagonal/>
    </border>
    <border>
      <left style="thin">
        <color theme="0"/>
      </left>
      <right style="thin">
        <color theme="0"/>
      </right>
      <top/>
      <bottom style="thin">
        <color theme="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hair">
        <color indexed="64"/>
      </right>
      <top/>
      <bottom style="hair">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hair">
        <color indexed="64"/>
      </left>
      <right style="hair">
        <color indexed="64"/>
      </right>
      <top style="thin">
        <color indexed="64"/>
      </top>
      <bottom/>
      <diagonal/>
    </border>
    <border>
      <left/>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top/>
      <bottom style="thin">
        <color theme="0"/>
      </bottom>
      <diagonal/>
    </border>
    <border>
      <left/>
      <right style="thin">
        <color indexed="64"/>
      </right>
      <top style="thin">
        <color rgb="FF000000"/>
      </top>
      <bottom style="thin">
        <color indexed="64"/>
      </bottom>
      <diagonal/>
    </border>
    <border>
      <left style="thin">
        <color indexed="64"/>
      </left>
      <right/>
      <top style="thin">
        <color rgb="FF000000"/>
      </top>
      <bottom style="thin">
        <color indexed="64"/>
      </bottom>
      <diagonal/>
    </border>
    <border>
      <left/>
      <right/>
      <top style="thin">
        <color indexed="64"/>
      </top>
      <bottom style="thin">
        <color indexed="64"/>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hair">
        <color indexed="64"/>
      </top>
      <bottom style="thin">
        <color indexed="64"/>
      </bottom>
      <diagonal/>
    </border>
    <border>
      <left style="thin">
        <color indexed="64"/>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thin">
        <color indexed="64"/>
      </bottom>
      <diagonal/>
    </border>
    <border>
      <left style="thin">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s>
  <cellStyleXfs count="50">
    <xf numFmtId="0" fontId="0" fillId="0" borderId="0"/>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4" fillId="12" borderId="0" applyNumberFormat="0" applyBorder="0" applyAlignment="0" applyProtection="0">
      <alignment vertical="center"/>
    </xf>
    <xf numFmtId="0" fontId="4" fillId="9" borderId="0" applyNumberFormat="0" applyBorder="0" applyAlignment="0" applyProtection="0">
      <alignment vertical="center"/>
    </xf>
    <xf numFmtId="0" fontId="4" fillId="10"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4" fillId="15" borderId="0" applyNumberFormat="0" applyBorder="0" applyAlignment="0" applyProtection="0">
      <alignment vertical="center"/>
    </xf>
    <xf numFmtId="0" fontId="4" fillId="16" borderId="0" applyNumberFormat="0" applyBorder="0" applyAlignment="0" applyProtection="0">
      <alignment vertical="center"/>
    </xf>
    <xf numFmtId="0" fontId="4" fillId="17" borderId="0" applyNumberFormat="0" applyBorder="0" applyAlignment="0" applyProtection="0">
      <alignment vertical="center"/>
    </xf>
    <xf numFmtId="0" fontId="4" fillId="18"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4" fillId="19" borderId="0" applyNumberFormat="0" applyBorder="0" applyAlignment="0" applyProtection="0">
      <alignment vertical="center"/>
    </xf>
    <xf numFmtId="0" fontId="6" fillId="0" borderId="0" applyNumberFormat="0" applyFill="0" applyBorder="0" applyAlignment="0" applyProtection="0">
      <alignment vertical="center"/>
    </xf>
    <xf numFmtId="0" fontId="7" fillId="20" borderId="1" applyNumberFormat="0" applyAlignment="0" applyProtection="0">
      <alignment vertical="center"/>
    </xf>
    <xf numFmtId="0" fontId="8" fillId="21" borderId="0" applyNumberFormat="0" applyBorder="0" applyAlignment="0" applyProtection="0">
      <alignment vertical="center"/>
    </xf>
    <xf numFmtId="0" fontId="3" fillId="22" borderId="2" applyNumberFormat="0" applyFont="0" applyAlignment="0" applyProtection="0">
      <alignment vertical="center"/>
    </xf>
    <xf numFmtId="0" fontId="9" fillId="0" borderId="3" applyNumberFormat="0" applyFill="0" applyAlignment="0" applyProtection="0">
      <alignment vertical="center"/>
    </xf>
    <xf numFmtId="0" fontId="10" fillId="3" borderId="0" applyNumberFormat="0" applyBorder="0" applyAlignment="0" applyProtection="0">
      <alignment vertical="center"/>
    </xf>
    <xf numFmtId="0" fontId="11" fillId="23" borderId="4" applyNumberFormat="0" applyAlignment="0" applyProtection="0">
      <alignment vertical="center"/>
    </xf>
    <xf numFmtId="0" fontId="12" fillId="0" borderId="0" applyNumberFormat="0" applyFill="0" applyBorder="0" applyAlignment="0" applyProtection="0">
      <alignment vertical="center"/>
    </xf>
    <xf numFmtId="38" fontId="3" fillId="0" borderId="0" applyFont="0" applyFill="0" applyBorder="0" applyAlignment="0" applyProtection="0">
      <alignment vertical="center"/>
    </xf>
    <xf numFmtId="0" fontId="13" fillId="0" borderId="5" applyNumberFormat="0" applyFill="0" applyAlignment="0" applyProtection="0">
      <alignment vertical="center"/>
    </xf>
    <xf numFmtId="0" fontId="14" fillId="0" borderId="6" applyNumberFormat="0" applyFill="0" applyAlignment="0" applyProtection="0">
      <alignment vertical="center"/>
    </xf>
    <xf numFmtId="0" fontId="15" fillId="0" borderId="7" applyNumberFormat="0" applyFill="0" applyAlignment="0" applyProtection="0">
      <alignment vertical="center"/>
    </xf>
    <xf numFmtId="0" fontId="15" fillId="0" borderId="0" applyNumberFormat="0" applyFill="0" applyBorder="0" applyAlignment="0" applyProtection="0">
      <alignment vertical="center"/>
    </xf>
    <xf numFmtId="0" fontId="16" fillId="0" borderId="8" applyNumberFormat="0" applyFill="0" applyAlignment="0" applyProtection="0">
      <alignment vertical="center"/>
    </xf>
    <xf numFmtId="0" fontId="17" fillId="23" borderId="9" applyNumberFormat="0" applyAlignment="0" applyProtection="0">
      <alignment vertical="center"/>
    </xf>
    <xf numFmtId="0" fontId="18" fillId="0" borderId="0" applyNumberFormat="0" applyFill="0" applyBorder="0" applyAlignment="0" applyProtection="0">
      <alignment vertical="center"/>
    </xf>
    <xf numFmtId="6" fontId="3" fillId="0" borderId="0" applyFont="0" applyFill="0" applyBorder="0" applyAlignment="0" applyProtection="0">
      <alignment vertical="center"/>
    </xf>
    <xf numFmtId="0" fontId="19" fillId="7" borderId="4" applyNumberFormat="0" applyAlignment="0" applyProtection="0">
      <alignment vertical="center"/>
    </xf>
    <xf numFmtId="0" fontId="24" fillId="0" borderId="0"/>
    <xf numFmtId="0" fontId="1" fillId="0" borderId="0"/>
    <xf numFmtId="0" fontId="3" fillId="0" borderId="0">
      <alignment vertical="center"/>
    </xf>
    <xf numFmtId="0" fontId="20" fillId="0" borderId="0"/>
    <xf numFmtId="0" fontId="2" fillId="0" borderId="10"/>
    <xf numFmtId="0" fontId="21" fillId="4" borderId="0" applyNumberFormat="0" applyBorder="0" applyAlignment="0" applyProtection="0">
      <alignment vertical="center"/>
    </xf>
    <xf numFmtId="38" fontId="1" fillId="0" borderId="0" applyFont="0" applyFill="0" applyBorder="0" applyAlignment="0" applyProtection="0">
      <alignment vertical="center"/>
    </xf>
  </cellStyleXfs>
  <cellXfs count="160">
    <xf numFmtId="0" fontId="0" fillId="0" borderId="0" xfId="0"/>
    <xf numFmtId="0" fontId="25" fillId="24" borderId="0" xfId="0" applyFont="1" applyFill="1" applyAlignment="1">
      <alignment vertical="center"/>
    </xf>
    <xf numFmtId="0" fontId="25" fillId="24" borderId="0" xfId="0" applyFont="1" applyFill="1"/>
    <xf numFmtId="0" fontId="25" fillId="24" borderId="0" xfId="0" applyFont="1" applyFill="1" applyBorder="1" applyAlignment="1">
      <alignment vertical="center"/>
    </xf>
    <xf numFmtId="0" fontId="25" fillId="24" borderId="23" xfId="0" applyFont="1" applyFill="1" applyBorder="1"/>
    <xf numFmtId="0" fontId="27" fillId="24" borderId="0" xfId="0" applyFont="1" applyFill="1" applyBorder="1" applyAlignment="1">
      <alignment vertical="center"/>
    </xf>
    <xf numFmtId="0" fontId="25" fillId="24" borderId="26" xfId="0" applyFont="1" applyFill="1" applyBorder="1" applyAlignment="1">
      <alignment vertical="center"/>
    </xf>
    <xf numFmtId="0" fontId="27" fillId="24" borderId="0" xfId="0" applyFont="1" applyFill="1" applyBorder="1" applyAlignment="1">
      <alignment horizontal="left" vertical="center"/>
    </xf>
    <xf numFmtId="0" fontId="25" fillId="24" borderId="24" xfId="0" applyFont="1" applyFill="1" applyBorder="1"/>
    <xf numFmtId="0" fontId="25" fillId="24" borderId="25" xfId="0" applyFont="1" applyFill="1" applyBorder="1" applyAlignment="1">
      <alignment vertical="center"/>
    </xf>
    <xf numFmtId="0" fontId="25" fillId="24" borderId="27" xfId="0" applyFont="1" applyFill="1" applyBorder="1" applyAlignment="1">
      <alignment vertical="center"/>
    </xf>
    <xf numFmtId="0" fontId="28" fillId="24" borderId="0" xfId="0" applyFont="1" applyFill="1" applyBorder="1" applyAlignment="1">
      <alignment horizontal="left" vertical="center"/>
    </xf>
    <xf numFmtId="0" fontId="29" fillId="24" borderId="23" xfId="0" applyFont="1" applyFill="1" applyBorder="1"/>
    <xf numFmtId="0" fontId="29" fillId="24" borderId="0" xfId="0" applyFont="1" applyFill="1" applyBorder="1"/>
    <xf numFmtId="0" fontId="29" fillId="24" borderId="26" xfId="0" applyFont="1" applyFill="1" applyBorder="1"/>
    <xf numFmtId="0" fontId="29" fillId="24" borderId="10" xfId="0" applyFont="1" applyFill="1" applyBorder="1"/>
    <xf numFmtId="0" fontId="30" fillId="24" borderId="0" xfId="0" applyFont="1" applyFill="1" applyBorder="1" applyAlignment="1">
      <alignment horizontal="center"/>
    </xf>
    <xf numFmtId="0" fontId="33" fillId="24" borderId="23" xfId="0" applyFont="1" applyFill="1" applyBorder="1" applyAlignment="1"/>
    <xf numFmtId="0" fontId="33" fillId="24" borderId="0" xfId="0" applyFont="1" applyFill="1" applyBorder="1" applyAlignment="1"/>
    <xf numFmtId="0" fontId="33" fillId="24" borderId="26" xfId="0" applyFont="1" applyFill="1" applyBorder="1" applyAlignment="1"/>
    <xf numFmtId="0" fontId="33" fillId="24" borderId="23" xfId="0" applyFont="1" applyFill="1" applyBorder="1" applyAlignment="1">
      <alignment wrapText="1"/>
    </xf>
    <xf numFmtId="0" fontId="33" fillId="24" borderId="0" xfId="0" applyFont="1" applyFill="1" applyBorder="1" applyAlignment="1">
      <alignment wrapText="1"/>
    </xf>
    <xf numFmtId="0" fontId="33" fillId="24" borderId="26" xfId="0" applyFont="1" applyFill="1" applyBorder="1" applyAlignment="1">
      <alignment wrapText="1"/>
    </xf>
    <xf numFmtId="0" fontId="29" fillId="24" borderId="24" xfId="0" applyFont="1" applyFill="1" applyBorder="1"/>
    <xf numFmtId="0" fontId="29" fillId="24" borderId="25" xfId="0" applyFont="1" applyFill="1" applyBorder="1"/>
    <xf numFmtId="0" fontId="29" fillId="24" borderId="27" xfId="0" applyFont="1" applyFill="1" applyBorder="1"/>
    <xf numFmtId="0" fontId="29" fillId="24" borderId="19" xfId="0" applyFont="1" applyFill="1" applyBorder="1"/>
    <xf numFmtId="0" fontId="29" fillId="24" borderId="20" xfId="0" applyFont="1" applyFill="1" applyBorder="1"/>
    <xf numFmtId="0" fontId="29" fillId="24" borderId="35" xfId="0" applyFont="1" applyFill="1" applyBorder="1"/>
    <xf numFmtId="0" fontId="29" fillId="24" borderId="35" xfId="0" applyFont="1" applyFill="1" applyBorder="1" applyAlignment="1">
      <alignment horizontal="left"/>
    </xf>
    <xf numFmtId="49" fontId="29" fillId="24" borderId="35" xfId="0" applyNumberFormat="1" applyFont="1" applyFill="1" applyBorder="1"/>
    <xf numFmtId="5" fontId="29" fillId="24" borderId="35" xfId="0" applyNumberFormat="1" applyFont="1" applyFill="1" applyBorder="1"/>
    <xf numFmtId="0" fontId="31" fillId="24" borderId="0" xfId="0" applyFont="1" applyFill="1" applyAlignment="1">
      <alignment horizontal="left" vertical="center" readingOrder="1"/>
    </xf>
    <xf numFmtId="0" fontId="32" fillId="24" borderId="0" xfId="0" applyFont="1" applyFill="1" applyBorder="1" applyAlignment="1">
      <alignment horizontal="left" vertical="center" readingOrder="1"/>
    </xf>
    <xf numFmtId="0" fontId="29" fillId="24" borderId="0" xfId="0" applyFont="1" applyFill="1" applyBorder="1" applyAlignment="1">
      <alignment horizontal="left"/>
    </xf>
    <xf numFmtId="178" fontId="29" fillId="24" borderId="0" xfId="0" applyNumberFormat="1" applyFont="1" applyFill="1" applyBorder="1"/>
    <xf numFmtId="5" fontId="29" fillId="24" borderId="0" xfId="0" applyNumberFormat="1" applyFont="1" applyFill="1" applyBorder="1"/>
    <xf numFmtId="178" fontId="29" fillId="24" borderId="10" xfId="0" applyNumberFormat="1" applyFont="1" applyFill="1" applyBorder="1" applyAlignment="1">
      <alignment horizontal="right"/>
    </xf>
    <xf numFmtId="0" fontId="29" fillId="24" borderId="0" xfId="0" applyFont="1" applyFill="1"/>
    <xf numFmtId="55" fontId="34" fillId="24" borderId="22" xfId="0" applyNumberFormat="1" applyFont="1" applyFill="1" applyBorder="1" applyAlignment="1">
      <alignment horizontal="center"/>
    </xf>
    <xf numFmtId="6" fontId="37" fillId="0" borderId="10" xfId="0" applyNumberFormat="1" applyFont="1" applyBorder="1"/>
    <xf numFmtId="0" fontId="38" fillId="24" borderId="23" xfId="0" applyFont="1" applyFill="1" applyBorder="1"/>
    <xf numFmtId="0" fontId="25" fillId="24" borderId="0" xfId="45" applyFont="1" applyFill="1" applyAlignment="1">
      <alignment vertical="center"/>
    </xf>
    <xf numFmtId="0" fontId="25" fillId="24" borderId="26" xfId="45" applyFont="1" applyFill="1" applyBorder="1" applyAlignment="1">
      <alignment vertical="center"/>
    </xf>
    <xf numFmtId="0" fontId="25" fillId="24" borderId="0" xfId="45" applyFont="1" applyFill="1" applyBorder="1" applyAlignment="1">
      <alignment vertical="center"/>
    </xf>
    <xf numFmtId="0" fontId="26" fillId="24" borderId="0" xfId="0" applyFont="1" applyFill="1" applyBorder="1" applyAlignment="1">
      <alignment vertical="center"/>
    </xf>
    <xf numFmtId="0" fontId="39" fillId="24" borderId="40" xfId="45" applyFont="1" applyFill="1" applyBorder="1" applyAlignment="1">
      <alignment horizontal="right" vertical="center" shrinkToFit="1"/>
    </xf>
    <xf numFmtId="6" fontId="39" fillId="24" borderId="41" xfId="33" applyNumberFormat="1" applyFont="1" applyFill="1" applyBorder="1" applyAlignment="1">
      <alignment horizontal="right" vertical="center" shrinkToFit="1"/>
    </xf>
    <xf numFmtId="0" fontId="39" fillId="24" borderId="42" xfId="45" applyFont="1" applyFill="1" applyBorder="1" applyAlignment="1">
      <alignment horizontal="left" vertical="center" shrinkToFit="1"/>
    </xf>
    <xf numFmtId="0" fontId="39" fillId="24" borderId="40" xfId="45" applyFont="1" applyFill="1" applyBorder="1" applyAlignment="1">
      <alignment horizontal="left" vertical="center" shrinkToFit="1"/>
    </xf>
    <xf numFmtId="0" fontId="29" fillId="24" borderId="10" xfId="45" applyFont="1" applyFill="1" applyBorder="1" applyAlignment="1">
      <alignment vertical="center"/>
    </xf>
    <xf numFmtId="0" fontId="29" fillId="24" borderId="43" xfId="45" applyFont="1" applyFill="1" applyBorder="1" applyAlignment="1">
      <alignment horizontal="center" vertical="center" shrinkToFit="1"/>
    </xf>
    <xf numFmtId="0" fontId="29" fillId="24" borderId="44" xfId="45" applyFont="1" applyFill="1" applyBorder="1" applyAlignment="1">
      <alignment horizontal="right" vertical="center" shrinkToFit="1"/>
    </xf>
    <xf numFmtId="6" fontId="29" fillId="24" borderId="43" xfId="49" applyNumberFormat="1" applyFont="1" applyFill="1" applyBorder="1" applyAlignment="1">
      <alignment horizontal="right" vertical="center" shrinkToFit="1"/>
    </xf>
    <xf numFmtId="49" fontId="29" fillId="24" borderId="43" xfId="45" applyNumberFormat="1" applyFont="1" applyFill="1" applyBorder="1" applyAlignment="1">
      <alignment horizontal="center" vertical="center" shrinkToFit="1"/>
    </xf>
    <xf numFmtId="176" fontId="29" fillId="24" borderId="45" xfId="45" applyNumberFormat="1" applyFont="1" applyFill="1" applyBorder="1" applyAlignment="1">
      <alignment horizontal="center" vertical="center" shrinkToFit="1"/>
    </xf>
    <xf numFmtId="0" fontId="29" fillId="24" borderId="45" xfId="45" applyFont="1" applyFill="1" applyBorder="1" applyAlignment="1">
      <alignment horizontal="left" vertical="center" shrinkToFit="1"/>
    </xf>
    <xf numFmtId="0" fontId="29" fillId="24" borderId="46" xfId="45" applyFont="1" applyFill="1" applyBorder="1" applyAlignment="1">
      <alignment horizontal="left" vertical="center" shrinkToFit="1"/>
    </xf>
    <xf numFmtId="0" fontId="29" fillId="24" borderId="15" xfId="45" applyFont="1" applyFill="1" applyBorder="1" applyAlignment="1">
      <alignment horizontal="center" vertical="center" shrinkToFit="1"/>
    </xf>
    <xf numFmtId="0" fontId="29" fillId="24" borderId="16" xfId="45" applyFont="1" applyFill="1" applyBorder="1" applyAlignment="1">
      <alignment horizontal="right" vertical="center" shrinkToFit="1"/>
    </xf>
    <xf numFmtId="6" fontId="29" fillId="24" borderId="15" xfId="49" applyNumberFormat="1" applyFont="1" applyFill="1" applyBorder="1" applyAlignment="1">
      <alignment horizontal="right" vertical="center" shrinkToFit="1"/>
    </xf>
    <xf numFmtId="49" fontId="29" fillId="24" borderId="15" xfId="45" applyNumberFormat="1" applyFont="1" applyFill="1" applyBorder="1" applyAlignment="1">
      <alignment horizontal="center" vertical="center" shrinkToFit="1"/>
    </xf>
    <xf numFmtId="176" fontId="29" fillId="24" borderId="11" xfId="45" applyNumberFormat="1" applyFont="1" applyFill="1" applyBorder="1" applyAlignment="1">
      <alignment horizontal="center" vertical="center" shrinkToFit="1"/>
    </xf>
    <xf numFmtId="0" fontId="29" fillId="24" borderId="11" xfId="45" applyFont="1" applyFill="1" applyBorder="1" applyAlignment="1">
      <alignment horizontal="left" vertical="center" shrinkToFit="1"/>
    </xf>
    <xf numFmtId="0" fontId="29" fillId="24" borderId="14" xfId="45" applyFont="1" applyFill="1" applyBorder="1" applyAlignment="1">
      <alignment horizontal="left" vertical="center" shrinkToFit="1"/>
    </xf>
    <xf numFmtId="0" fontId="29" fillId="24" borderId="38" xfId="45" applyFont="1" applyFill="1" applyBorder="1" applyAlignment="1">
      <alignment horizontal="right" vertical="center" shrinkToFit="1"/>
    </xf>
    <xf numFmtId="6" fontId="29" fillId="24" borderId="34" xfId="49" applyNumberFormat="1" applyFont="1" applyFill="1" applyBorder="1" applyAlignment="1">
      <alignment horizontal="right" vertical="center" shrinkToFit="1"/>
    </xf>
    <xf numFmtId="49" fontId="29" fillId="24" borderId="34" xfId="45" applyNumberFormat="1" applyFont="1" applyFill="1" applyBorder="1" applyAlignment="1">
      <alignment horizontal="center" vertical="center" shrinkToFit="1"/>
    </xf>
    <xf numFmtId="176" fontId="29" fillId="24" borderId="12" xfId="45" applyNumberFormat="1" applyFont="1" applyFill="1" applyBorder="1" applyAlignment="1">
      <alignment horizontal="center" vertical="center" shrinkToFit="1"/>
    </xf>
    <xf numFmtId="0" fontId="29" fillId="24" borderId="12" xfId="45" applyFont="1" applyFill="1" applyBorder="1" applyAlignment="1">
      <alignment horizontal="left" vertical="center" shrinkToFit="1"/>
    </xf>
    <xf numFmtId="0" fontId="29" fillId="24" borderId="33" xfId="45" applyFont="1" applyFill="1" applyBorder="1" applyAlignment="1">
      <alignment horizontal="left" vertical="center" shrinkToFit="1"/>
    </xf>
    <xf numFmtId="0" fontId="29" fillId="24" borderId="34" xfId="45" applyFont="1" applyFill="1" applyBorder="1" applyAlignment="1">
      <alignment horizontal="center" vertical="center" shrinkToFit="1"/>
    </xf>
    <xf numFmtId="0" fontId="29" fillId="24" borderId="13" xfId="45" applyFont="1" applyFill="1" applyBorder="1" applyAlignment="1">
      <alignment horizontal="center" vertical="center" wrapText="1" shrinkToFit="1"/>
    </xf>
    <xf numFmtId="0" fontId="29" fillId="24" borderId="47" xfId="45" applyFont="1" applyFill="1" applyBorder="1" applyAlignment="1">
      <alignment horizontal="right" vertical="center" shrinkToFit="1"/>
    </xf>
    <xf numFmtId="6" fontId="29" fillId="24" borderId="13" xfId="49" applyNumberFormat="1" applyFont="1" applyFill="1" applyBorder="1" applyAlignment="1">
      <alignment horizontal="right" vertical="center" shrinkToFit="1"/>
    </xf>
    <xf numFmtId="49" fontId="29" fillId="24" borderId="13" xfId="45" applyNumberFormat="1" applyFont="1" applyFill="1" applyBorder="1" applyAlignment="1">
      <alignment horizontal="center" vertical="center" shrinkToFit="1"/>
    </xf>
    <xf numFmtId="176" fontId="29" fillId="24" borderId="48" xfId="45" applyNumberFormat="1" applyFont="1" applyFill="1" applyBorder="1" applyAlignment="1">
      <alignment horizontal="center" vertical="center" shrinkToFit="1"/>
    </xf>
    <xf numFmtId="0" fontId="29" fillId="24" borderId="48" xfId="45" applyFont="1" applyFill="1" applyBorder="1" applyAlignment="1">
      <alignment horizontal="left" vertical="center" shrinkToFit="1"/>
    </xf>
    <xf numFmtId="0" fontId="29" fillId="24" borderId="49" xfId="45" applyFont="1" applyFill="1" applyBorder="1" applyAlignment="1">
      <alignment horizontal="left" vertical="center" shrinkToFit="1"/>
    </xf>
    <xf numFmtId="0" fontId="29" fillId="24" borderId="13" xfId="45" applyFont="1" applyFill="1" applyBorder="1" applyAlignment="1">
      <alignment horizontal="center" vertical="center" wrapText="1"/>
    </xf>
    <xf numFmtId="0" fontId="29" fillId="24" borderId="39" xfId="45" applyFont="1" applyFill="1" applyBorder="1" applyAlignment="1">
      <alignment horizontal="center" vertical="center"/>
    </xf>
    <xf numFmtId="0" fontId="29" fillId="24" borderId="49" xfId="45" applyFont="1" applyFill="1" applyBorder="1" applyAlignment="1">
      <alignment horizontal="center" vertical="center"/>
    </xf>
    <xf numFmtId="0" fontId="29" fillId="24" borderId="10" xfId="45" applyFont="1" applyFill="1" applyBorder="1" applyAlignment="1">
      <alignment horizontal="center" vertical="center"/>
    </xf>
    <xf numFmtId="0" fontId="29" fillId="24" borderId="50" xfId="45" applyFont="1" applyFill="1" applyBorder="1" applyAlignment="1">
      <alignment horizontal="center" vertical="center" wrapText="1"/>
    </xf>
    <xf numFmtId="0" fontId="29" fillId="24" borderId="51" xfId="45" applyFont="1" applyFill="1" applyBorder="1" applyAlignment="1">
      <alignment horizontal="center" vertical="center" wrapText="1"/>
    </xf>
    <xf numFmtId="6" fontId="29" fillId="24" borderId="0" xfId="44" applyNumberFormat="1" applyFont="1" applyFill="1" applyBorder="1" applyAlignment="1">
      <alignment horizontal="center" vertical="center"/>
    </xf>
    <xf numFmtId="0" fontId="29" fillId="24" borderId="32" xfId="45" applyFont="1" applyFill="1" applyBorder="1" applyAlignment="1">
      <alignment vertical="center"/>
    </xf>
    <xf numFmtId="0" fontId="29" fillId="24" borderId="0" xfId="45" applyFont="1" applyFill="1" applyBorder="1" applyAlignment="1">
      <alignment vertical="center"/>
    </xf>
    <xf numFmtId="177" fontId="29" fillId="0" borderId="0" xfId="44" applyNumberFormat="1" applyFont="1" applyFill="1" applyBorder="1" applyAlignment="1">
      <alignment horizontal="center" vertical="center"/>
    </xf>
    <xf numFmtId="0" fontId="29" fillId="24" borderId="17" xfId="45" applyFont="1" applyFill="1" applyBorder="1" applyAlignment="1">
      <alignment vertical="center"/>
    </xf>
    <xf numFmtId="0" fontId="29" fillId="0" borderId="55" xfId="44" applyFont="1" applyFill="1" applyBorder="1" applyAlignment="1">
      <alignment horizontal="center" vertical="center"/>
    </xf>
    <xf numFmtId="0" fontId="29" fillId="24" borderId="13" xfId="45" applyFont="1" applyFill="1" applyBorder="1" applyAlignment="1">
      <alignment vertical="center"/>
    </xf>
    <xf numFmtId="0" fontId="29" fillId="24" borderId="0" xfId="44" applyFont="1" applyFill="1" applyBorder="1" applyAlignment="1">
      <alignment horizontal="center" vertical="center"/>
    </xf>
    <xf numFmtId="0" fontId="27" fillId="24" borderId="0" xfId="0" applyFont="1" applyFill="1" applyAlignment="1">
      <alignment vertical="center"/>
    </xf>
    <xf numFmtId="0" fontId="37" fillId="0" borderId="10" xfId="0" applyNumberFormat="1" applyFont="1" applyBorder="1" applyAlignment="1">
      <alignment horizontal="center" vertical="center"/>
    </xf>
    <xf numFmtId="49" fontId="39" fillId="24" borderId="10" xfId="45" applyNumberFormat="1" applyFont="1" applyFill="1" applyBorder="1" applyAlignment="1">
      <alignment horizontal="center" vertical="center" shrinkToFit="1"/>
    </xf>
    <xf numFmtId="0" fontId="29" fillId="24" borderId="32" xfId="45" applyFont="1" applyFill="1" applyBorder="1" applyAlignment="1">
      <alignment horizontal="center" vertical="center" wrapText="1" shrinkToFit="1"/>
    </xf>
    <xf numFmtId="0" fontId="29" fillId="24" borderId="17" xfId="45" applyFont="1" applyFill="1" applyBorder="1" applyAlignment="1">
      <alignment horizontal="center" vertical="center" wrapText="1" shrinkToFit="1"/>
    </xf>
    <xf numFmtId="0" fontId="29" fillId="24" borderId="38" xfId="45" applyFont="1" applyFill="1" applyBorder="1" applyAlignment="1">
      <alignment horizontal="left" vertical="center" shrinkToFit="1"/>
    </xf>
    <xf numFmtId="0" fontId="29" fillId="24" borderId="40" xfId="45" applyFont="1" applyFill="1" applyBorder="1" applyAlignment="1">
      <alignment horizontal="left" vertical="center" shrinkToFit="1"/>
    </xf>
    <xf numFmtId="0" fontId="29" fillId="24" borderId="42" xfId="45" applyFont="1" applyFill="1" applyBorder="1" applyAlignment="1">
      <alignment horizontal="left" vertical="center" shrinkToFit="1"/>
    </xf>
    <xf numFmtId="176" fontId="29" fillId="24" borderId="42" xfId="45" applyNumberFormat="1" applyFont="1" applyFill="1" applyBorder="1" applyAlignment="1">
      <alignment horizontal="center" vertical="center" shrinkToFit="1"/>
    </xf>
    <xf numFmtId="49" fontId="29" fillId="24" borderId="32" xfId="45" applyNumberFormat="1" applyFont="1" applyFill="1" applyBorder="1" applyAlignment="1">
      <alignment horizontal="center" vertical="center" shrinkToFit="1"/>
    </xf>
    <xf numFmtId="0" fontId="29" fillId="24" borderId="70" xfId="45" applyFont="1" applyFill="1" applyBorder="1" applyAlignment="1">
      <alignment horizontal="right" vertical="center" shrinkToFit="1"/>
    </xf>
    <xf numFmtId="6" fontId="29" fillId="24" borderId="32" xfId="49" applyNumberFormat="1" applyFont="1" applyFill="1" applyBorder="1" applyAlignment="1">
      <alignment horizontal="right" vertical="center" shrinkToFit="1"/>
    </xf>
    <xf numFmtId="0" fontId="29" fillId="24" borderId="69" xfId="45" applyFont="1" applyFill="1" applyBorder="1" applyAlignment="1">
      <alignment horizontal="center" vertical="center" wrapText="1" shrinkToFit="1"/>
    </xf>
    <xf numFmtId="0" fontId="29" fillId="24" borderId="71" xfId="45" applyFont="1" applyFill="1" applyBorder="1" applyAlignment="1">
      <alignment horizontal="left" vertical="center" shrinkToFit="1"/>
    </xf>
    <xf numFmtId="49" fontId="29" fillId="24" borderId="69" xfId="45" applyNumberFormat="1" applyFont="1" applyFill="1" applyBorder="1" applyAlignment="1">
      <alignment horizontal="center" vertical="center" shrinkToFit="1"/>
    </xf>
    <xf numFmtId="0" fontId="29" fillId="24" borderId="72" xfId="45" applyFont="1" applyFill="1" applyBorder="1" applyAlignment="1">
      <alignment horizontal="right" vertical="center" shrinkToFit="1"/>
    </xf>
    <xf numFmtId="6" fontId="29" fillId="24" borderId="69" xfId="49" applyNumberFormat="1" applyFont="1" applyFill="1" applyBorder="1" applyAlignment="1">
      <alignment horizontal="right" vertical="center" shrinkToFit="1"/>
    </xf>
    <xf numFmtId="6" fontId="39" fillId="24" borderId="73" xfId="33" applyNumberFormat="1" applyFont="1" applyFill="1" applyBorder="1" applyAlignment="1">
      <alignment horizontal="right" vertical="center" shrinkToFit="1"/>
    </xf>
    <xf numFmtId="0" fontId="29" fillId="24" borderId="74" xfId="45" applyFont="1" applyFill="1" applyBorder="1" applyAlignment="1">
      <alignment horizontal="right" vertical="center" shrinkToFit="1"/>
    </xf>
    <xf numFmtId="176" fontId="39" fillId="24" borderId="41" xfId="41" applyNumberFormat="1" applyFont="1" applyFill="1" applyBorder="1" applyAlignment="1">
      <alignment horizontal="center" vertical="center" shrinkToFit="1"/>
    </xf>
    <xf numFmtId="0" fontId="29" fillId="24" borderId="52" xfId="45" applyFont="1" applyFill="1" applyBorder="1" applyAlignment="1">
      <alignment horizontal="right" vertical="center" shrinkToFit="1"/>
    </xf>
    <xf numFmtId="0" fontId="29" fillId="24" borderId="75" xfId="45" applyFont="1" applyFill="1" applyBorder="1" applyAlignment="1">
      <alignment horizontal="right" vertical="center" shrinkToFit="1"/>
    </xf>
    <xf numFmtId="0" fontId="29" fillId="24" borderId="54" xfId="45" applyFont="1" applyFill="1" applyBorder="1" applyAlignment="1">
      <alignment horizontal="right" vertical="center" shrinkToFit="1"/>
    </xf>
    <xf numFmtId="0" fontId="29" fillId="24" borderId="67" xfId="45" applyFont="1" applyFill="1" applyBorder="1" applyAlignment="1">
      <alignment horizontal="right" vertical="center" shrinkToFit="1"/>
    </xf>
    <xf numFmtId="0" fontId="29" fillId="24" borderId="63" xfId="45" applyFont="1" applyFill="1" applyBorder="1" applyAlignment="1">
      <alignment horizontal="right" vertical="center" shrinkToFit="1"/>
    </xf>
    <xf numFmtId="0" fontId="29" fillId="24" borderId="68" xfId="45" applyFont="1" applyFill="1" applyBorder="1" applyAlignment="1">
      <alignment horizontal="right" vertical="center" shrinkToFit="1"/>
    </xf>
    <xf numFmtId="5" fontId="29" fillId="24" borderId="39" xfId="45" applyNumberFormat="1" applyFont="1" applyFill="1" applyBorder="1" applyAlignment="1">
      <alignment horizontal="right" vertical="center" shrinkToFit="1"/>
    </xf>
    <xf numFmtId="5" fontId="29" fillId="24" borderId="76" xfId="45" applyNumberFormat="1" applyFont="1" applyFill="1" applyBorder="1" applyAlignment="1">
      <alignment horizontal="right" vertical="center" shrinkToFit="1"/>
    </xf>
    <xf numFmtId="5" fontId="29" fillId="24" borderId="77" xfId="45" applyNumberFormat="1" applyFont="1" applyFill="1" applyBorder="1" applyAlignment="1">
      <alignment horizontal="right" vertical="center" shrinkToFit="1"/>
    </xf>
    <xf numFmtId="5" fontId="29" fillId="24" borderId="73" xfId="45" applyNumberFormat="1" applyFont="1" applyFill="1" applyBorder="1" applyAlignment="1">
      <alignment horizontal="right" vertical="center" shrinkToFit="1"/>
    </xf>
    <xf numFmtId="5" fontId="29" fillId="24" borderId="78" xfId="45" applyNumberFormat="1" applyFont="1" applyFill="1" applyBorder="1" applyAlignment="1">
      <alignment horizontal="right" vertical="center" shrinkToFit="1"/>
    </xf>
    <xf numFmtId="5" fontId="29" fillId="24" borderId="79" xfId="45" applyNumberFormat="1" applyFont="1" applyFill="1" applyBorder="1" applyAlignment="1">
      <alignment horizontal="right" vertical="center" shrinkToFit="1"/>
    </xf>
    <xf numFmtId="0" fontId="29" fillId="24" borderId="18" xfId="45" applyFont="1" applyFill="1" applyBorder="1" applyAlignment="1">
      <alignment horizontal="right" vertical="center" shrinkToFit="1"/>
    </xf>
    <xf numFmtId="0" fontId="29" fillId="24" borderId="15" xfId="45" applyFont="1" applyFill="1" applyBorder="1" applyAlignment="1">
      <alignment horizontal="center" vertical="center" wrapText="1" shrinkToFit="1"/>
    </xf>
    <xf numFmtId="49" fontId="34" fillId="24" borderId="21" xfId="0" applyNumberFormat="1" applyFont="1" applyFill="1" applyBorder="1" applyAlignment="1">
      <alignment horizontal="left"/>
    </xf>
    <xf numFmtId="49" fontId="34" fillId="24" borderId="21" xfId="0" applyNumberFormat="1" applyFont="1" applyFill="1" applyBorder="1" applyAlignment="1">
      <alignment horizontal="center"/>
    </xf>
    <xf numFmtId="0" fontId="35" fillId="0" borderId="29" xfId="0" applyFont="1" applyFill="1" applyBorder="1" applyAlignment="1">
      <alignment horizontal="center" vertical="center"/>
    </xf>
    <xf numFmtId="0" fontId="35" fillId="0" borderId="30" xfId="0" applyFont="1" applyFill="1" applyBorder="1" applyAlignment="1">
      <alignment horizontal="center" vertical="center"/>
    </xf>
    <xf numFmtId="0" fontId="35" fillId="0" borderId="24" xfId="0" applyFont="1" applyFill="1" applyBorder="1" applyAlignment="1">
      <alignment horizontal="center" vertical="center"/>
    </xf>
    <xf numFmtId="0" fontId="35" fillId="0" borderId="25" xfId="0" applyFont="1" applyFill="1" applyBorder="1" applyAlignment="1">
      <alignment horizontal="center" vertical="center"/>
    </xf>
    <xf numFmtId="0" fontId="35" fillId="0" borderId="31" xfId="0" applyFont="1" applyFill="1" applyBorder="1" applyAlignment="1">
      <alignment horizontal="center" vertical="center"/>
    </xf>
    <xf numFmtId="0" fontId="36" fillId="24" borderId="0" xfId="0" applyFont="1" applyFill="1"/>
    <xf numFmtId="177" fontId="29" fillId="0" borderId="36" xfId="44" applyNumberFormat="1" applyFont="1" applyFill="1" applyBorder="1" applyAlignment="1">
      <alignment horizontal="center" vertical="center"/>
    </xf>
    <xf numFmtId="177" fontId="29" fillId="0" borderId="37" xfId="44" applyNumberFormat="1" applyFont="1" applyFill="1" applyBorder="1" applyAlignment="1">
      <alignment horizontal="center" vertical="center"/>
    </xf>
    <xf numFmtId="0" fontId="29" fillId="24" borderId="53" xfId="45" applyFont="1" applyFill="1" applyBorder="1" applyAlignment="1">
      <alignment horizontal="center" vertical="center"/>
    </xf>
    <xf numFmtId="0" fontId="29" fillId="24" borderId="52" xfId="45" applyFont="1" applyFill="1" applyBorder="1" applyAlignment="1">
      <alignment horizontal="center" vertical="center"/>
    </xf>
    <xf numFmtId="6" fontId="29" fillId="24" borderId="36" xfId="44" applyNumberFormat="1" applyFont="1" applyFill="1" applyBorder="1" applyAlignment="1">
      <alignment horizontal="center" vertical="center"/>
    </xf>
    <xf numFmtId="6" fontId="29" fillId="24" borderId="37" xfId="44" applyNumberFormat="1" applyFont="1" applyFill="1" applyBorder="1" applyAlignment="1">
      <alignment horizontal="center" vertical="center"/>
    </xf>
    <xf numFmtId="0" fontId="29" fillId="24" borderId="18" xfId="45" applyFont="1" applyFill="1" applyBorder="1" applyAlignment="1">
      <alignment horizontal="center" vertical="center"/>
    </xf>
    <xf numFmtId="0" fontId="29" fillId="24" borderId="54" xfId="45" applyFont="1" applyFill="1" applyBorder="1" applyAlignment="1">
      <alignment horizontal="center" vertical="center"/>
    </xf>
    <xf numFmtId="0" fontId="29" fillId="24" borderId="13" xfId="0" applyFont="1" applyFill="1" applyBorder="1" applyAlignment="1">
      <alignment horizontal="center" vertical="center" wrapText="1"/>
    </xf>
    <xf numFmtId="0" fontId="29" fillId="24" borderId="17" xfId="0" applyFont="1" applyFill="1" applyBorder="1" applyAlignment="1">
      <alignment horizontal="center" vertical="center" wrapText="1"/>
    </xf>
    <xf numFmtId="0" fontId="29" fillId="24" borderId="32" xfId="0" applyFont="1" applyFill="1" applyBorder="1" applyAlignment="1">
      <alignment horizontal="center" vertical="center" wrapText="1"/>
    </xf>
    <xf numFmtId="0" fontId="29" fillId="0" borderId="57" xfId="44" applyFont="1" applyFill="1" applyBorder="1" applyAlignment="1">
      <alignment horizontal="center" vertical="center"/>
    </xf>
    <xf numFmtId="0" fontId="29" fillId="0" borderId="56" xfId="44" applyFont="1" applyFill="1" applyBorder="1" applyAlignment="1">
      <alignment horizontal="center" vertical="center"/>
    </xf>
    <xf numFmtId="0" fontId="42" fillId="24" borderId="66" xfId="0" applyFont="1" applyFill="1" applyBorder="1" applyAlignment="1">
      <alignment horizontal="center" vertical="center"/>
    </xf>
    <xf numFmtId="0" fontId="42" fillId="24" borderId="65" xfId="0" applyFont="1" applyFill="1" applyBorder="1" applyAlignment="1">
      <alignment horizontal="center" vertical="center"/>
    </xf>
    <xf numFmtId="0" fontId="42" fillId="24" borderId="64" xfId="0" applyFont="1" applyFill="1" applyBorder="1" applyAlignment="1">
      <alignment horizontal="center" vertical="center"/>
    </xf>
    <xf numFmtId="0" fontId="29" fillId="24" borderId="63" xfId="45" applyFont="1" applyFill="1" applyBorder="1" applyAlignment="1">
      <alignment horizontal="center" vertical="center"/>
    </xf>
    <xf numFmtId="0" fontId="29" fillId="24" borderId="62" xfId="45" applyFont="1" applyFill="1" applyBorder="1" applyAlignment="1">
      <alignment horizontal="center" vertical="center"/>
    </xf>
    <xf numFmtId="0" fontId="41" fillId="25" borderId="61" xfId="0" applyFont="1" applyFill="1" applyBorder="1" applyAlignment="1">
      <alignment horizontal="center" vertical="center"/>
    </xf>
    <xf numFmtId="0" fontId="40" fillId="24" borderId="59" xfId="0" applyFont="1" applyFill="1" applyBorder="1" applyAlignment="1">
      <alignment vertical="center"/>
    </xf>
    <xf numFmtId="0" fontId="41" fillId="25" borderId="60" xfId="0" applyFont="1" applyFill="1" applyBorder="1" applyAlignment="1">
      <alignment horizontal="center" vertical="center"/>
    </xf>
    <xf numFmtId="0" fontId="29" fillId="24" borderId="36" xfId="45" applyFont="1" applyFill="1" applyBorder="1" applyAlignment="1">
      <alignment horizontal="center" vertical="center"/>
    </xf>
    <xf numFmtId="0" fontId="29" fillId="24" borderId="58" xfId="45" applyFont="1" applyFill="1" applyBorder="1" applyAlignment="1">
      <alignment horizontal="center" vertical="center"/>
    </xf>
    <xf numFmtId="0" fontId="35" fillId="0" borderId="28" xfId="0" applyFont="1" applyFill="1" applyBorder="1" applyAlignment="1">
      <alignment horizontal="center" vertical="center" wrapText="1"/>
    </xf>
    <xf numFmtId="0" fontId="25" fillId="24" borderId="23" xfId="0" applyFont="1" applyFill="1" applyBorder="1" applyAlignment="1">
      <alignment wrapText="1"/>
    </xf>
  </cellXfs>
  <cellStyles count="5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xfId="49" builtinId="6"/>
    <cellStyle name="桁区切り 2 2" xfId="33"/>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通貨 2 2" xfId="41"/>
    <cellStyle name="入力" xfId="42" builtinId="20" customBuiltin="1"/>
    <cellStyle name="標準" xfId="0" builtinId="0"/>
    <cellStyle name="標準 2" xfId="43"/>
    <cellStyle name="標準_【クルトガコレクション】セール計画表修正版(1)" xfId="44"/>
    <cellStyle name="標準_J1201SET" xfId="45"/>
    <cellStyle name="未定義" xfId="46"/>
    <cellStyle name="銘入入庫フォーム" xfId="47"/>
    <cellStyle name="良い" xfId="48" builtinId="26" customBuiltin="1"/>
  </cellStyles>
  <dxfs count="0"/>
  <tableStyles count="0" defaultTableStyle="TableStyleMedium2" defaultPivotStyle="PivotStyleLight16"/>
  <colors>
    <mruColors>
      <color rgb="FFFFCCFF"/>
      <color rgb="FF6600FF"/>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jpe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jpe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7</xdr:col>
      <xdr:colOff>209550</xdr:colOff>
      <xdr:row>4</xdr:row>
      <xdr:rowOff>285750</xdr:rowOff>
    </xdr:from>
    <xdr:to>
      <xdr:col>11</xdr:col>
      <xdr:colOff>960596</xdr:colOff>
      <xdr:row>30</xdr:row>
      <xdr:rowOff>72824</xdr:rowOff>
    </xdr:to>
    <xdr:pic>
      <xdr:nvPicPr>
        <xdr:cNvPr id="25" name="図 24"/>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10972800" y="1409700"/>
          <a:ext cx="5494496" cy="5006774"/>
        </a:xfrm>
        <a:prstGeom prst="rect">
          <a:avLst/>
        </a:prstGeom>
      </xdr:spPr>
    </xdr:pic>
    <xdr:clientData/>
  </xdr:twoCellAnchor>
  <xdr:twoCellAnchor>
    <xdr:from>
      <xdr:col>1</xdr:col>
      <xdr:colOff>57150</xdr:colOff>
      <xdr:row>49</xdr:row>
      <xdr:rowOff>95250</xdr:rowOff>
    </xdr:from>
    <xdr:to>
      <xdr:col>6</xdr:col>
      <xdr:colOff>1219200</xdr:colOff>
      <xdr:row>51</xdr:row>
      <xdr:rowOff>142875</xdr:rowOff>
    </xdr:to>
    <xdr:sp macro="" textlink="">
      <xdr:nvSpPr>
        <xdr:cNvPr id="122" name="正方形/長方形 121"/>
        <xdr:cNvSpPr/>
      </xdr:nvSpPr>
      <xdr:spPr bwMode="auto">
        <a:xfrm>
          <a:off x="800100" y="10058400"/>
          <a:ext cx="9315450" cy="428625"/>
        </a:xfrm>
        <a:prstGeom prst="rect">
          <a:avLst/>
        </a:prstGeom>
        <a:solidFill>
          <a:schemeClr val="tx1"/>
        </a:solidFill>
        <a:ln>
          <a:solidFill>
            <a:schemeClr val="tx1"/>
          </a:solidFill>
        </a:ln>
        <a:extLst/>
      </xdr:spPr>
      <xdr:style>
        <a:lnRef idx="2">
          <a:schemeClr val="accent2"/>
        </a:lnRef>
        <a:fillRef idx="1">
          <a:schemeClr val="lt1"/>
        </a:fillRef>
        <a:effectRef idx="0">
          <a:schemeClr val="accent2"/>
        </a:effectRef>
        <a:fontRef idx="minor">
          <a:schemeClr val="dk1"/>
        </a:fontRef>
      </xdr:style>
      <xdr:txBody>
        <a:bodyPr anchor="t" bIns="45720" horzOverflow="clip" lIns="91440" rIns="91440" rtlCol="0" tIns="45720" upright="1" vertOverflow="clip" wrap="square"/>
        <a:lstStyle/>
        <a:p>
          <a:pPr algn="l"/>
          <a:endParaRPr altLang="en-US" kumimoji="1" lang="ja-JP" sz="1100"/>
        </a:p>
      </xdr:txBody>
    </xdr:sp>
    <xdr:clientData/>
  </xdr:twoCellAnchor>
  <xdr:twoCellAnchor>
    <xdr:from>
      <xdr:col>0</xdr:col>
      <xdr:colOff>657225</xdr:colOff>
      <xdr:row>11</xdr:row>
      <xdr:rowOff>47625</xdr:rowOff>
    </xdr:from>
    <xdr:to>
      <xdr:col>6</xdr:col>
      <xdr:colOff>1076325</xdr:colOff>
      <xdr:row>13</xdr:row>
      <xdr:rowOff>114300</xdr:rowOff>
    </xdr:to>
    <xdr:sp macro="" textlink="">
      <xdr:nvSpPr>
        <xdr:cNvPr id="11" name="正方形/長方形 10"/>
        <xdr:cNvSpPr/>
      </xdr:nvSpPr>
      <xdr:spPr bwMode="auto">
        <a:xfrm>
          <a:off x="657225" y="2847975"/>
          <a:ext cx="9315450" cy="371475"/>
        </a:xfrm>
        <a:prstGeom prst="rect">
          <a:avLst/>
        </a:prstGeom>
        <a:solidFill>
          <a:srgbClr val="FF0000"/>
        </a:solidFill>
        <a:ln>
          <a:solidFill>
            <a:srgbClr val="FF0000"/>
          </a:solidFill>
        </a:ln>
        <a:extLst/>
      </xdr:spPr>
      <xdr:style>
        <a:lnRef idx="2">
          <a:schemeClr val="accent2"/>
        </a:lnRef>
        <a:fillRef idx="1">
          <a:schemeClr val="lt1"/>
        </a:fillRef>
        <a:effectRef idx="0">
          <a:schemeClr val="accent2"/>
        </a:effectRef>
        <a:fontRef idx="minor">
          <a:schemeClr val="dk1"/>
        </a:fontRef>
      </xdr:style>
      <xdr:txBody>
        <a:bodyPr anchor="t" bIns="45720" horzOverflow="clip" lIns="91440" rIns="91440" rtlCol="0" tIns="45720" upright="1" vertOverflow="clip" wrap="square"/>
        <a:lstStyle/>
        <a:p>
          <a:pPr algn="l"/>
          <a:endParaRPr altLang="en-US" kumimoji="1" lang="ja-JP" sz="1100"/>
        </a:p>
      </xdr:txBody>
    </xdr:sp>
    <xdr:clientData/>
  </xdr:twoCellAnchor>
  <xdr:twoCellAnchor editAs="oneCell">
    <xdr:from>
      <xdr:col>0</xdr:col>
      <xdr:colOff>285750</xdr:colOff>
      <xdr:row>16</xdr:row>
      <xdr:rowOff>66675</xdr:rowOff>
    </xdr:from>
    <xdr:to>
      <xdr:col>6</xdr:col>
      <xdr:colOff>1627714</xdr:colOff>
      <xdr:row>41</xdr:row>
      <xdr:rowOff>143304</xdr:rowOff>
    </xdr:to>
    <xdr:pic>
      <xdr:nvPicPr>
        <xdr:cNvPr id="2" name="図 1"/>
        <xdr:cNvPicPr>
          <a:picLocks noChangeAspect="1"/>
        </xdr:cNvPicPr>
      </xdr:nvPicPr>
      <xdr:blipFill rotWithShape="1">
        <a:blip xmlns:r="http://schemas.openxmlformats.org/officeDocument/2006/relationships" r:embed="rId2"/>
        <a:srcRect b="18"/>
        <a:stretch/>
      </xdr:blipFill>
      <xdr:spPr>
        <a:xfrm>
          <a:off x="285750" y="3816199"/>
          <a:ext cx="10244059" cy="4914724"/>
        </a:xfrm>
        <a:prstGeom prst="rect">
          <a:avLst/>
        </a:prstGeom>
      </xdr:spPr>
    </xdr:pic>
    <xdr:clientData/>
  </xdr:twoCellAnchor>
  <xdr:twoCellAnchor editAs="oneCell">
    <xdr:from>
      <xdr:col>3</xdr:col>
      <xdr:colOff>847725</xdr:colOff>
      <xdr:row>79</xdr:row>
      <xdr:rowOff>66675</xdr:rowOff>
    </xdr:from>
    <xdr:to>
      <xdr:col>4</xdr:col>
      <xdr:colOff>1625673</xdr:colOff>
      <xdr:row>80</xdr:row>
      <xdr:rowOff>9525</xdr:rowOff>
    </xdr:to>
    <xdr:pic>
      <xdr:nvPicPr>
        <xdr:cNvPr id="3" name="Picture 49"/>
        <xdr:cNvPicPr>
          <a:picLocks noChangeArrowheads="1"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295775" y="17268825"/>
          <a:ext cx="28194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1209675</xdr:colOff>
      <xdr:row>0</xdr:row>
      <xdr:rowOff>47625</xdr:rowOff>
    </xdr:from>
    <xdr:to>
      <xdr:col>6</xdr:col>
      <xdr:colOff>1800235</xdr:colOff>
      <xdr:row>1</xdr:row>
      <xdr:rowOff>133350</xdr:rowOff>
    </xdr:to>
    <xdr:pic>
      <xdr:nvPicPr>
        <xdr:cNvPr descr="uni_elogo2_t_c" id="4" name="Picture 23"/>
        <xdr:cNvPicPr>
          <a:picLocks noChangeArrowheads="1"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84645" y="47625"/>
          <a:ext cx="59056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10</xdr:col>
      <xdr:colOff>1076325</xdr:colOff>
      <xdr:row>79</xdr:row>
      <xdr:rowOff>85725</xdr:rowOff>
    </xdr:from>
    <xdr:ext cx="2813957" cy="255814"/>
    <xdr:pic>
      <xdr:nvPicPr>
        <xdr:cNvPr id="14" name="Picture 49"/>
        <xdr:cNvPicPr>
          <a:picLocks noChangeArrowheads="1"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297275" y="17287875"/>
          <a:ext cx="2813957" cy="2558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13</xdr:col>
      <xdr:colOff>1209675</xdr:colOff>
      <xdr:row>0</xdr:row>
      <xdr:rowOff>35718</xdr:rowOff>
    </xdr:from>
    <xdr:ext cx="609600" cy="276225"/>
    <xdr:pic>
      <xdr:nvPicPr>
        <xdr:cNvPr descr="uni_elogo2_t_c" id="15" name="Picture 23"/>
        <xdr:cNvPicPr>
          <a:picLocks noChangeArrowheads="1"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1486020" y="35718"/>
          <a:ext cx="60960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11</xdr:col>
      <xdr:colOff>872321</xdr:colOff>
      <xdr:row>23</xdr:row>
      <xdr:rowOff>95250</xdr:rowOff>
    </xdr:from>
    <xdr:ext cx="6480980" cy="1019910"/>
    <xdr:sp macro="" textlink="">
      <xdr:nvSpPr>
        <xdr:cNvPr id="133" name="テキスト ボックス 132"/>
        <xdr:cNvSpPr txBox="1"/>
      </xdr:nvSpPr>
      <xdr:spPr bwMode="auto">
        <a:xfrm>
          <a:off x="16379021" y="5105400"/>
          <a:ext cx="6480980" cy="1019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noAutofit/>
        </a:bodyPr>
        <a:lstStyle/>
        <a:p>
          <a:pPr algn="l" eaLnBrk="1" hangingPunct="1" lvl="1">
            <a:spcBef>
              <a:spcPct val="0"/>
            </a:spcBef>
            <a:buFontTx/>
            <a:buNone/>
          </a:pP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【A1</a:t>
          </a:r>
          <a:r>
            <a:rPr altLang="en-US"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セット</a:t>
          </a: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a:t>
          </a:r>
          <a:r>
            <a:rPr altLang="en-US"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上代：</a:t>
          </a: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74,000</a:t>
          </a:r>
          <a:r>
            <a:rPr altLang="en-US"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円</a:t>
          </a:r>
          <a:endPar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endParaRPr>
        </a:p>
      </xdr:txBody>
    </xdr:sp>
    <xdr:clientData/>
  </xdr:oneCellAnchor>
  <xdr:oneCellAnchor>
    <xdr:from>
      <xdr:col>12</xdr:col>
      <xdr:colOff>511151</xdr:colOff>
      <xdr:row>31</xdr:row>
      <xdr:rowOff>127717</xdr:rowOff>
    </xdr:from>
    <xdr:ext cx="3077177" cy="503464"/>
    <xdr:sp macro="" textlink="">
      <xdr:nvSpPr>
        <xdr:cNvPr id="135" name="テキスト ボックス 134"/>
        <xdr:cNvSpPr txBox="1"/>
      </xdr:nvSpPr>
      <xdr:spPr bwMode="auto">
        <a:xfrm>
          <a:off x="18113351" y="6661867"/>
          <a:ext cx="3077177" cy="5034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noAutofit/>
        </a:bodyPr>
        <a:lstStyle/>
        <a:p>
          <a:pPr algn="l" eaLnBrk="1" hangingPunct="1">
            <a:spcBef>
              <a:spcPct val="0"/>
            </a:spcBef>
            <a:buFontTx/>
            <a:buNone/>
          </a:pPr>
          <a:r>
            <a:rPr altLang="ja-JP" kumimoji="1" lang="en-US" sz="1800">
              <a:solidFill>
                <a:srgbClr val="FF0000"/>
              </a:solidFill>
              <a:latin charset="-128" panose="020B0604030504040204" pitchFamily="50" typeface="Meiryo UI"/>
              <a:ea charset="-128" panose="020B0604030504040204" pitchFamily="50" typeface="Meiryo UI"/>
              <a:cs charset="-128" panose="020B0604030504040204" pitchFamily="50" typeface="Meiryo UI"/>
            </a:rPr>
            <a:t>※</a:t>
          </a:r>
          <a:r>
            <a:rPr altLang="en-US" kumimoji="1" lang="ja-JP" sz="1800">
              <a:solidFill>
                <a:srgbClr val="FF0000"/>
              </a:solidFill>
              <a:latin charset="-128" panose="020B0604030504040204" pitchFamily="50" typeface="Meiryo UI"/>
              <a:ea charset="-128" panose="020B0604030504040204" pitchFamily="50" typeface="Meiryo UI"/>
              <a:cs charset="-128" panose="020B0604030504040204" pitchFamily="50" typeface="Meiryo UI"/>
            </a:rPr>
            <a:t>デザインは最終ではありません。</a:t>
          </a:r>
        </a:p>
      </xdr:txBody>
    </xdr:sp>
    <xdr:clientData/>
  </xdr:oneCellAnchor>
  <xdr:oneCellAnchor>
    <xdr:from>
      <xdr:col>7</xdr:col>
      <xdr:colOff>33109</xdr:colOff>
      <xdr:row>33</xdr:row>
      <xdr:rowOff>33437</xdr:rowOff>
    </xdr:from>
    <xdr:ext cx="1525261" cy="454269"/>
    <xdr:sp macro="" textlink="">
      <xdr:nvSpPr>
        <xdr:cNvPr id="136" name="テキスト ボックス 135"/>
        <xdr:cNvSpPr txBox="1"/>
      </xdr:nvSpPr>
      <xdr:spPr bwMode="auto">
        <a:xfrm>
          <a:off x="10796359" y="6948587"/>
          <a:ext cx="1525261" cy="4542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noAutofit/>
        </a:bodyPr>
        <a:lstStyle/>
        <a:p>
          <a:pPr algn="l" eaLnBrk="1" hangingPunct="1">
            <a:spcBef>
              <a:spcPct val="0"/>
            </a:spcBef>
            <a:buFontTx/>
            <a:buNone/>
          </a:pPr>
          <a:r>
            <a:rPr altLang="en-US" kumimoji="1" lang="ja-JP" sz="1600">
              <a:solidFill>
                <a:srgbClr val="000000"/>
              </a:solidFill>
              <a:latin charset="-128" panose="020B0604030504040204" pitchFamily="50" typeface="Meiryo UI"/>
              <a:ea charset="-128" panose="020B0604030504040204" pitchFamily="50" typeface="Meiryo UI"/>
              <a:cs charset="-128" panose="020B0604030504040204" pitchFamily="50" typeface="Meiryo UI"/>
            </a:rPr>
            <a:t>＜商品特長＞</a:t>
          </a:r>
        </a:p>
      </xdr:txBody>
    </xdr:sp>
    <xdr:clientData/>
  </xdr:oneCellAnchor>
  <xdr:twoCellAnchor>
    <xdr:from>
      <xdr:col>0</xdr:col>
      <xdr:colOff>118695</xdr:colOff>
      <xdr:row>41</xdr:row>
      <xdr:rowOff>139389</xdr:rowOff>
    </xdr:from>
    <xdr:to>
      <xdr:col>1</xdr:col>
      <xdr:colOff>997195</xdr:colOff>
      <xdr:row>44</xdr:row>
      <xdr:rowOff>81456</xdr:rowOff>
    </xdr:to>
    <xdr:sp macro="" textlink="">
      <xdr:nvSpPr>
        <xdr:cNvPr id="215" name="テキスト ボックス 20"/>
        <xdr:cNvSpPr txBox="1"/>
      </xdr:nvSpPr>
      <xdr:spPr>
        <a:xfrm>
          <a:off x="118695" y="8578539"/>
          <a:ext cx="1621450" cy="51356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グラス</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ブラック</a:t>
          </a:r>
        </a:p>
      </xdr:txBody>
    </xdr:sp>
    <xdr:clientData/>
  </xdr:twoCellAnchor>
  <xdr:twoCellAnchor>
    <xdr:from>
      <xdr:col>4</xdr:col>
      <xdr:colOff>733425</xdr:colOff>
      <xdr:row>14</xdr:row>
      <xdr:rowOff>10924</xdr:rowOff>
    </xdr:from>
    <xdr:to>
      <xdr:col>6</xdr:col>
      <xdr:colOff>1465035</xdr:colOff>
      <xdr:row>16</xdr:row>
      <xdr:rowOff>41598</xdr:rowOff>
    </xdr:to>
    <xdr:grpSp>
      <xdr:nvGrpSpPr>
        <xdr:cNvPr id="21" name="グループ化 20"/>
        <xdr:cNvGrpSpPr/>
      </xdr:nvGrpSpPr>
      <xdr:grpSpPr>
        <a:xfrm>
          <a:off x="5876925" y="3368487"/>
          <a:ext cx="4863080" cy="411674"/>
          <a:chOff x="5705475" y="3439924"/>
          <a:chExt cx="4694010" cy="411674"/>
        </a:xfrm>
      </xdr:grpSpPr>
      <xdr:sp macro="" textlink="">
        <xdr:nvSpPr>
          <xdr:cNvPr id="222" name="正方形/長方形 221"/>
          <xdr:cNvSpPr/>
        </xdr:nvSpPr>
        <xdr:spPr bwMode="auto">
          <a:xfrm>
            <a:off x="5705475" y="3476625"/>
            <a:ext cx="4694010" cy="371475"/>
          </a:xfrm>
          <a:prstGeom prst="rect">
            <a:avLst/>
          </a:prstGeom>
          <a:solidFill>
            <a:schemeClr val="accent6">
              <a:lumMod val="20000"/>
              <a:lumOff val="80000"/>
            </a:schemeClr>
          </a:solidFill>
          <a:ln>
            <a:noFill/>
          </a:ln>
          <a:effectLst/>
          <a:extLst/>
        </xdr:spPr>
        <xdr:txBody>
          <a:bodyPr anchor="t" anchorCtr="0" bIns="45720" compatLnSpc="1" lIns="91440" numCol="1" rIns="91440" rtlCol="0" tIns="45720" vert="horz" wrap="square">
            <a:prstTxWarp prst="textNoShape">
              <a:avLst/>
            </a:prstTxWarp>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l" defTabSz="914400" eaLnBrk="1" fontAlgn="base" hangingPunct="1" indent="0" latinLnBrk="0" lvl="0" marL="0" marR="0" rtl="0">
              <a:lnSpc>
                <a:spcPct val="100000"/>
              </a:lnSpc>
              <a:spcBef>
                <a:spcPct val="50000"/>
              </a:spcBef>
              <a:spcAft>
                <a:spcPct val="0"/>
              </a:spcAft>
              <a:buClrTx/>
              <a:buSzTx/>
              <a:buFontTx/>
              <a:buNone/>
              <a:tabLst/>
              <a:defRPr/>
            </a:pPr>
            <a:endParaRPr altLang="en-US" b="0" baseline="0" cap="none" i="0" kern="1200" kumimoji="1" lang="ja-JP" normalizeH="0" spc="0" strike="noStrike" sz="2400" u="none">
              <a:ln>
                <a:noFill/>
              </a:ln>
              <a:solidFill>
                <a:prstClr val="black"/>
              </a:solidFill>
              <a:effectLst/>
              <a:uLnTx/>
              <a:uFillTx/>
              <a:latin charset="0" pitchFamily="18" typeface="Times New Roman"/>
              <a:ea charset="-128" pitchFamily="50" typeface="HGP創英角ｺﾞｼｯｸUB"/>
              <a:cs typeface="+mn-cs"/>
            </a:endParaRPr>
          </a:p>
        </xdr:txBody>
      </xdr:sp>
      <xdr:sp macro="" textlink="">
        <xdr:nvSpPr>
          <xdr:cNvPr id="224" name="テキスト ボックス 27"/>
          <xdr:cNvSpPr txBox="1"/>
        </xdr:nvSpPr>
        <xdr:spPr>
          <a:xfrm>
            <a:off x="6654636" y="3439924"/>
            <a:ext cx="3055267" cy="411674"/>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M5-450   0.5mm</a:t>
            </a:r>
            <a:endPar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grpSp>
    <xdr:clientData/>
  </xdr:twoCellAnchor>
  <xdr:twoCellAnchor>
    <xdr:from>
      <xdr:col>0</xdr:col>
      <xdr:colOff>337597</xdr:colOff>
      <xdr:row>14</xdr:row>
      <xdr:rowOff>15781</xdr:rowOff>
    </xdr:from>
    <xdr:to>
      <xdr:col>4</xdr:col>
      <xdr:colOff>28575</xdr:colOff>
      <xdr:row>16</xdr:row>
      <xdr:rowOff>104776</xdr:rowOff>
    </xdr:to>
    <xdr:grpSp>
      <xdr:nvGrpSpPr>
        <xdr:cNvPr id="22" name="グループ化 21"/>
        <xdr:cNvGrpSpPr/>
      </xdr:nvGrpSpPr>
      <xdr:grpSpPr>
        <a:xfrm>
          <a:off x="337597" y="3373344"/>
          <a:ext cx="4834478" cy="469995"/>
          <a:chOff x="375697" y="3425731"/>
          <a:chExt cx="4624928" cy="469995"/>
        </a:xfrm>
      </xdr:grpSpPr>
      <xdr:sp macro="" textlink="">
        <xdr:nvSpPr>
          <xdr:cNvPr id="223" name="正方形/長方形 222"/>
          <xdr:cNvSpPr/>
        </xdr:nvSpPr>
        <xdr:spPr bwMode="auto">
          <a:xfrm>
            <a:off x="375697" y="3467099"/>
            <a:ext cx="4624928" cy="371475"/>
          </a:xfrm>
          <a:prstGeom prst="rect">
            <a:avLst/>
          </a:prstGeom>
          <a:solidFill>
            <a:schemeClr val="accent2">
              <a:lumMod val="60000"/>
              <a:lumOff val="40000"/>
            </a:schemeClr>
          </a:solidFill>
          <a:ln>
            <a:noFill/>
          </a:ln>
          <a:effectLst/>
          <a:extLst/>
        </xdr:spPr>
        <xdr:txBody>
          <a:bodyPr anchor="t" anchorCtr="0" bIns="45720" compatLnSpc="1" lIns="91440" numCol="1" rIns="91440" rtlCol="0" tIns="45720" vert="horz" wrap="square">
            <a:prstTxWarp prst="textNoShape">
              <a:avLst/>
            </a:prstTxWarp>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l" defTabSz="914400" eaLnBrk="1" fontAlgn="base" hangingPunct="1" indent="0" latinLnBrk="0" lvl="0" marL="0" marR="0" rtl="0">
              <a:lnSpc>
                <a:spcPct val="100000"/>
              </a:lnSpc>
              <a:spcBef>
                <a:spcPct val="50000"/>
              </a:spcBef>
              <a:spcAft>
                <a:spcPct val="0"/>
              </a:spcAft>
              <a:buClrTx/>
              <a:buSzTx/>
              <a:buFontTx/>
              <a:buNone/>
              <a:tabLst/>
              <a:defRPr/>
            </a:pPr>
            <a:endParaRPr altLang="en-US" b="0" baseline="0" cap="none" i="0" kern="1200" kumimoji="1" lang="ja-JP" normalizeH="0" spc="0" strike="noStrike" sz="2400" u="none">
              <a:ln>
                <a:noFill/>
              </a:ln>
              <a:solidFill>
                <a:prstClr val="black"/>
              </a:solidFill>
              <a:effectLst/>
              <a:uLnTx/>
              <a:uFillTx/>
              <a:latin charset="0" pitchFamily="18" typeface="Times New Roman"/>
              <a:ea charset="-128" pitchFamily="50" typeface="HGP創英角ｺﾞｼｯｸUB"/>
              <a:cs typeface="+mn-cs"/>
            </a:endParaRPr>
          </a:p>
        </xdr:txBody>
      </xdr:sp>
      <xdr:sp macro="" textlink="">
        <xdr:nvSpPr>
          <xdr:cNvPr id="225" name="テキスト ボックス 18"/>
          <xdr:cNvSpPr txBox="1"/>
        </xdr:nvSpPr>
        <xdr:spPr>
          <a:xfrm>
            <a:off x="1555192" y="3425731"/>
            <a:ext cx="2357614" cy="469995"/>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ja-JP" b="0" baseline="0" cap="none" i="0" kern="1200" kumimoji="1" lang="en-US" normalizeH="0" spc="0" strike="noStrike" sz="2000" u="none">
                <a:ln>
                  <a:noFill/>
                </a:ln>
                <a:solidFill>
                  <a:schemeClr val="bg1"/>
                </a:solidFill>
                <a:effectLst/>
                <a:uLnTx/>
                <a:uFillTx/>
                <a:latin charset="-128" panose="020B0900000000000000" pitchFamily="50" typeface="HGP創英角ｺﾞｼｯｸUB"/>
                <a:ea charset="-128" panose="020B0900000000000000" pitchFamily="50" typeface="HGP創英角ｺﾞｼｯｸUB"/>
                <a:cs typeface="+mn-cs"/>
              </a:rPr>
              <a:t>M3-450</a:t>
            </a:r>
            <a:r>
              <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   </a:t>
            </a:r>
            <a:r>
              <a:rPr altLang="ja-JP" b="0" baseline="0" cap="none" i="0" kern="1200" kumimoji="1" lang="en-US" normalizeH="0" spc="0" strike="noStrike" sz="2000" u="none">
                <a:ln>
                  <a:noFill/>
                </a:ln>
                <a:solidFill>
                  <a:schemeClr val="bg1"/>
                </a:solidFill>
                <a:effectLst/>
                <a:uLnTx/>
                <a:uFillTx/>
                <a:latin charset="-128" panose="020B0900000000000000" pitchFamily="50" typeface="HGP創英角ｺﾞｼｯｸUB"/>
                <a:ea charset="-128" panose="020B0900000000000000" pitchFamily="50" typeface="HGP創英角ｺﾞｼｯｸUB"/>
                <a:cs typeface="+mn-cs"/>
              </a:rPr>
              <a:t>0.3mm</a:t>
            </a:r>
            <a:endParaRPr altLang="en-US" b="0" baseline="0" cap="none" i="0" kern="1200" kumimoji="1" lang="ja-JP" normalizeH="0" spc="0" strike="noStrike" sz="2000" u="none">
              <a:ln>
                <a:noFill/>
              </a:ln>
              <a:solidFill>
                <a:schemeClr val="bg1"/>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grpSp>
    <xdr:clientData/>
  </xdr:twoCellAnchor>
  <xdr:twoCellAnchor>
    <xdr:from>
      <xdr:col>0</xdr:col>
      <xdr:colOff>346552</xdr:colOff>
      <xdr:row>45</xdr:row>
      <xdr:rowOff>175534</xdr:rowOff>
    </xdr:from>
    <xdr:to>
      <xdr:col>6</xdr:col>
      <xdr:colOff>1548471</xdr:colOff>
      <xdr:row>47</xdr:row>
      <xdr:rowOff>148004</xdr:rowOff>
    </xdr:to>
    <xdr:sp macro="" textlink="">
      <xdr:nvSpPr>
        <xdr:cNvPr id="230" name="正方形/長方形 229"/>
        <xdr:cNvSpPr/>
      </xdr:nvSpPr>
      <xdr:spPr bwMode="auto">
        <a:xfrm>
          <a:off x="346552" y="9376684"/>
          <a:ext cx="10098269" cy="353470"/>
        </a:xfrm>
        <a:prstGeom prst="rect">
          <a:avLst/>
        </a:prstGeom>
        <a:noFill/>
        <a:ln>
          <a:solidFill>
            <a:schemeClr val="tx1"/>
          </a:solidFill>
        </a:ln>
        <a:extLst/>
      </xdr:spPr>
      <xdr:style>
        <a:lnRef idx="2">
          <a:schemeClr val="accent2"/>
        </a:lnRef>
        <a:fillRef idx="1">
          <a:schemeClr val="lt1"/>
        </a:fillRef>
        <a:effectRef idx="0">
          <a:schemeClr val="accent2"/>
        </a:effectRef>
        <a:fontRef idx="minor">
          <a:schemeClr val="dk1"/>
        </a:fontRef>
      </xdr:style>
      <xdr:txBody>
        <a:bodyPr anchor="ctr" bIns="45720" horzOverflow="clip" lIns="91440" rIns="91440" rtlCol="0" tIns="45720" upright="1" vertOverflow="clip" wrap="square"/>
        <a:lstStyle/>
        <a:p>
          <a:pPr algn="ctr"/>
          <a:r>
            <a:rPr altLang="en-US" kumimoji="1" lang="ja-JP" sz="1800">
              <a:latin charset="-128" panose="020B0900000000000000" pitchFamily="50" typeface="HGP創英角ｺﾞｼｯｸUB"/>
              <a:ea charset="-128" panose="020B0900000000000000" pitchFamily="50" typeface="HGP創英角ｺﾞｼｯｸUB"/>
            </a:rPr>
            <a:t>上代</a:t>
          </a:r>
          <a:r>
            <a:rPr altLang="ja-JP" kumimoji="1" lang="en-US" sz="1800">
              <a:latin charset="-128" panose="020B0900000000000000" pitchFamily="50" typeface="HGP創英角ｺﾞｼｯｸUB"/>
              <a:ea charset="-128" panose="020B0900000000000000" pitchFamily="50" typeface="HGP創英角ｺﾞｼｯｸUB"/>
            </a:rPr>
            <a:t>450</a:t>
          </a:r>
          <a:r>
            <a:rPr altLang="en-US" kumimoji="1" lang="ja-JP" sz="1800">
              <a:latin charset="-128" panose="020B0900000000000000" pitchFamily="50" typeface="HGP創英角ｺﾞｼｯｸUB"/>
              <a:ea charset="-128" panose="020B0900000000000000" pitchFamily="50" typeface="HGP創英角ｺﾞｼｯｸUB"/>
            </a:rPr>
            <a:t>円</a:t>
          </a:r>
        </a:p>
      </xdr:txBody>
    </xdr:sp>
    <xdr:clientData/>
  </xdr:twoCellAnchor>
  <xdr:twoCellAnchor>
    <xdr:from>
      <xdr:col>3</xdr:col>
      <xdr:colOff>1428749</xdr:colOff>
      <xdr:row>10</xdr:row>
      <xdr:rowOff>287509</xdr:rowOff>
    </xdr:from>
    <xdr:to>
      <xdr:col>4</xdr:col>
      <xdr:colOff>1427980</xdr:colOff>
      <xdr:row>13</xdr:row>
      <xdr:rowOff>60764</xdr:rowOff>
    </xdr:to>
    <xdr:sp macro="" textlink="">
      <xdr:nvSpPr>
        <xdr:cNvPr id="279" name="テキスト ボックス 24"/>
        <xdr:cNvSpPr txBox="1"/>
      </xdr:nvSpPr>
      <xdr:spPr>
        <a:xfrm>
          <a:off x="4533899" y="2764009"/>
          <a:ext cx="1828031" cy="401905"/>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endParaRPr altLang="en-US" b="0" baseline="0" cap="none" i="0" kern="1200" kumimoji="1" lang="ja-JP" normalizeH="0" spc="0" strike="noStrike" sz="2000" u="none">
            <a:ln>
              <a:noFill/>
            </a:ln>
            <a:solidFill>
              <a:schemeClr val="bg1"/>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twoCellAnchor>
    <xdr:from>
      <xdr:col>3</xdr:col>
      <xdr:colOff>1330567</xdr:colOff>
      <xdr:row>11</xdr:row>
      <xdr:rowOff>60815</xdr:rowOff>
    </xdr:from>
    <xdr:to>
      <xdr:col>4</xdr:col>
      <xdr:colOff>1310748</xdr:colOff>
      <xdr:row>14</xdr:row>
      <xdr:rowOff>79082</xdr:rowOff>
    </xdr:to>
    <xdr:sp macro="" textlink="">
      <xdr:nvSpPr>
        <xdr:cNvPr id="280" name="テキスト ボックス 24"/>
        <xdr:cNvSpPr txBox="1"/>
      </xdr:nvSpPr>
      <xdr:spPr>
        <a:xfrm>
          <a:off x="4435717" y="2861165"/>
          <a:ext cx="1808981" cy="51356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chemeClr val="bg1"/>
              </a:solidFill>
              <a:effectLst/>
              <a:uLnTx/>
              <a:uFillTx/>
              <a:latin charset="-128" panose="020B0900000000000000" pitchFamily="50" typeface="HGP創英角ｺﾞｼｯｸUB"/>
              <a:ea charset="-128" panose="020B0900000000000000" pitchFamily="50" typeface="HGP創英角ｺﾞｼｯｸUB"/>
              <a:cs typeface="+mn-cs"/>
            </a:rPr>
            <a:t>限定</a:t>
          </a:r>
        </a:p>
      </xdr:txBody>
    </xdr:sp>
    <xdr:clientData/>
  </xdr:twoCellAnchor>
  <xdr:oneCellAnchor>
    <xdr:from>
      <xdr:col>11</xdr:col>
      <xdr:colOff>1314450</xdr:colOff>
      <xdr:row>26</xdr:row>
      <xdr:rowOff>161822</xdr:rowOff>
    </xdr:from>
    <xdr:ext cx="9420955" cy="1019279"/>
    <xdr:sp macro="" textlink="">
      <xdr:nvSpPr>
        <xdr:cNvPr id="301" name="テキスト ボックス 300"/>
        <xdr:cNvSpPr txBox="1"/>
      </xdr:nvSpPr>
      <xdr:spPr bwMode="auto">
        <a:xfrm>
          <a:off x="16821150" y="5743472"/>
          <a:ext cx="9420955" cy="10192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noAutofit/>
        </a:bodyPr>
        <a:lstStyle/>
        <a:p>
          <a:pPr algn="l" eaLnBrk="1" hangingPunct="1">
            <a:spcBef>
              <a:spcPct val="0"/>
            </a:spcBef>
            <a:buFontTx/>
            <a:buNone/>
          </a:pP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【B1</a:t>
          </a:r>
          <a:r>
            <a:rPr altLang="en-US"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セット</a:t>
          </a: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a:t>
          </a:r>
          <a:r>
            <a:rPr altLang="en-US"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上代：</a:t>
          </a: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46,000</a:t>
          </a:r>
          <a:r>
            <a:rPr altLang="en-US"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円</a:t>
          </a:r>
          <a:r>
            <a:rPr altLang="en-US" baseline="0"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　</a:t>
          </a:r>
          <a:endPar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endParaRPr>
        </a:p>
      </xdr:txBody>
    </xdr:sp>
    <xdr:clientData/>
  </xdr:oneCellAnchor>
  <xdr:twoCellAnchor>
    <xdr:from>
      <xdr:col>7</xdr:col>
      <xdr:colOff>90054</xdr:colOff>
      <xdr:row>35</xdr:row>
      <xdr:rowOff>109105</xdr:rowOff>
    </xdr:from>
    <xdr:to>
      <xdr:col>14</xdr:col>
      <xdr:colOff>48354</xdr:colOff>
      <xdr:row>35</xdr:row>
      <xdr:rowOff>109105</xdr:rowOff>
    </xdr:to>
    <xdr:cxnSp macro="">
      <xdr:nvCxnSpPr>
        <xdr:cNvPr id="58" name="直線コネクタ 57"/>
        <xdr:cNvCxnSpPr/>
      </xdr:nvCxnSpPr>
      <xdr:spPr bwMode="auto">
        <a:xfrm>
          <a:off x="10853304" y="7405255"/>
          <a:ext cx="10531050" cy="0"/>
        </a:xfrm>
        <a:prstGeom prst="line">
          <a:avLst/>
        </a:prstGeom>
        <a:ln/>
        <a:extLst/>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57150</xdr:colOff>
      <xdr:row>33</xdr:row>
      <xdr:rowOff>31171</xdr:rowOff>
    </xdr:from>
    <xdr:to>
      <xdr:col>14</xdr:col>
      <xdr:colOff>180761</xdr:colOff>
      <xdr:row>35</xdr:row>
      <xdr:rowOff>133350</xdr:rowOff>
    </xdr:to>
    <xdr:sp macro="" textlink="">
      <xdr:nvSpPr>
        <xdr:cNvPr id="108" name="フローチャート: 処理 107"/>
        <xdr:cNvSpPr/>
      </xdr:nvSpPr>
      <xdr:spPr bwMode="auto">
        <a:xfrm>
          <a:off x="15563850" y="6946321"/>
          <a:ext cx="5952911" cy="483179"/>
        </a:xfrm>
        <a:prstGeom prst="flowChartProcess">
          <a:avLst/>
        </a:prstGeom>
        <a:noFill/>
        <a:ln>
          <a:noFill/>
        </a:ln>
        <a:extLst/>
      </xdr:spPr>
      <xdr:style>
        <a:lnRef idx="2">
          <a:schemeClr val="accent2"/>
        </a:lnRef>
        <a:fillRef idx="1">
          <a:schemeClr val="lt1"/>
        </a:fillRef>
        <a:effectRef idx="0">
          <a:schemeClr val="accent2"/>
        </a:effectRef>
        <a:fontRef idx="minor">
          <a:schemeClr val="dk1"/>
        </a:fontRef>
      </xdr:style>
      <xdr:txBody>
        <a:bodyPr anchor="ctr" horzOverflow="clip" rtlCol="0" vertOverflow="clip" wrap="square">
          <a:noAutofit/>
        </a:bodyPr>
        <a:lstStyle/>
        <a:p>
          <a:pPr algn="l" defTabSz="914400" eaLnBrk="1" fontAlgn="auto" hangingPunct="1" indent="0" latinLnBrk="0" lvl="0" marL="0" marR="0">
            <a:lnSpc>
              <a:spcPct val="120000"/>
            </a:lnSpc>
            <a:spcBef>
              <a:spcPct val="0"/>
            </a:spcBef>
            <a:spcAft>
              <a:spcPts val="0"/>
            </a:spcAft>
            <a:buClrTx/>
            <a:buSzTx/>
            <a:buFontTx/>
            <a:buNone/>
            <a:tabLst/>
            <a:defRPr/>
          </a:pPr>
          <a:r>
            <a:rPr altLang="ja-JP" b="0" baseline="0" cap="none" i="0" kern="0" kumimoji="0" lang="en-US" noProof="0" normalizeH="0" spc="0" strike="noStrike" sz="1800" u="none">
              <a:ln>
                <a:noFill/>
              </a:ln>
              <a:solidFill>
                <a:srgbClr val="FF0000"/>
              </a:solidFill>
              <a:effectLst/>
              <a:uLnTx/>
              <a:uFillTx/>
              <a:latin charset="-128" pitchFamily="50" typeface="HGP創英角ｺﾞｼｯｸUB"/>
              <a:ea charset="-128" pitchFamily="50" typeface="HGP創英角ｺﾞｼｯｸUB"/>
            </a:rPr>
            <a:t>※</a:t>
          </a:r>
          <a:r>
            <a:rPr altLang="en-US" b="0" baseline="0" cap="none" i="0" kern="0" kumimoji="0" lang="ja-JP" noProof="0" normalizeH="0" spc="0" strike="noStrike" sz="1800" u="none">
              <a:ln>
                <a:noFill/>
              </a:ln>
              <a:solidFill>
                <a:srgbClr val="FF0000"/>
              </a:solidFill>
              <a:effectLst/>
              <a:uLnTx/>
              <a:uFillTx/>
              <a:latin charset="-128" pitchFamily="50" typeface="HGP創英角ｺﾞｼｯｸUB"/>
              <a:ea charset="-128" pitchFamily="50" typeface="HGP創英角ｺﾞｼｯｸUB"/>
            </a:rPr>
            <a:t>什器無し、クルトガのみの</a:t>
          </a:r>
          <a:r>
            <a:rPr altLang="ja-JP" b="0" baseline="0" cap="none" i="0" kern="0" kumimoji="0" lang="en-US" noProof="0" normalizeH="0" spc="0" strike="noStrike" sz="1800" u="none">
              <a:ln>
                <a:noFill/>
              </a:ln>
              <a:solidFill>
                <a:srgbClr val="FF0000"/>
              </a:solidFill>
              <a:effectLst/>
              <a:uLnTx/>
              <a:uFillTx/>
              <a:latin charset="-128" pitchFamily="50" typeface="HGP創英角ｺﾞｼｯｸUB"/>
              <a:ea charset="-128" pitchFamily="50" typeface="HGP創英角ｺﾞｼｯｸUB"/>
            </a:rPr>
            <a:t>B2</a:t>
          </a:r>
          <a:r>
            <a:rPr altLang="en-US" b="0" baseline="0" cap="none" i="0" kern="0" kumimoji="0" lang="ja-JP" noProof="0" normalizeH="0" spc="0" strike="noStrike" sz="1800" u="none">
              <a:ln>
                <a:noFill/>
              </a:ln>
              <a:solidFill>
                <a:srgbClr val="FF0000"/>
              </a:solidFill>
              <a:effectLst/>
              <a:uLnTx/>
              <a:uFillTx/>
              <a:latin charset="-128" pitchFamily="50" typeface="HGP創英角ｺﾞｼｯｸUB"/>
              <a:ea charset="-128" pitchFamily="50" typeface="HGP創英角ｺﾞｼｯｸUB"/>
            </a:rPr>
            <a:t>セットもご用意しております。</a:t>
          </a:r>
          <a:endParaRPr altLang="ja-JP" b="0" baseline="0" cap="none" i="0" kern="0" kumimoji="0" lang="en-US" noProof="0" normalizeH="0" spc="0" strike="noStrike" sz="1800" u="none">
            <a:ln>
              <a:noFill/>
            </a:ln>
            <a:solidFill>
              <a:srgbClr val="FF0000"/>
            </a:solidFill>
            <a:effectLst/>
            <a:uLnTx/>
            <a:uFillTx/>
            <a:latin charset="-128" pitchFamily="50" typeface="HGP創英角ｺﾞｼｯｸUB"/>
            <a:ea charset="-128" pitchFamily="50" typeface="HGP創英角ｺﾞｼｯｸUB"/>
          </a:endParaRPr>
        </a:p>
      </xdr:txBody>
    </xdr:sp>
    <xdr:clientData/>
  </xdr:twoCellAnchor>
  <xdr:twoCellAnchor>
    <xdr:from>
      <xdr:col>10</xdr:col>
      <xdr:colOff>928915</xdr:colOff>
      <xdr:row>39</xdr:row>
      <xdr:rowOff>86481</xdr:rowOff>
    </xdr:from>
    <xdr:to>
      <xdr:col>14</xdr:col>
      <xdr:colOff>433313</xdr:colOff>
      <xdr:row>50</xdr:row>
      <xdr:rowOff>48381</xdr:rowOff>
    </xdr:to>
    <xdr:sp macro="" textlink="">
      <xdr:nvSpPr>
        <xdr:cNvPr id="118" name="テキスト ボックス 12"/>
        <xdr:cNvSpPr txBox="1"/>
      </xdr:nvSpPr>
      <xdr:spPr>
        <a:xfrm>
          <a:off x="14790058" y="8287052"/>
          <a:ext cx="6967160" cy="2090662"/>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l" defTabSz="914400" eaLnBrk="1" fontAlgn="base" hangingPunct="1" indent="0" latinLnBrk="0" lvl="0" marL="0" marR="0" rtl="0">
            <a:lnSpc>
              <a:spcPct val="100000"/>
            </a:lnSpc>
            <a:spcBef>
              <a:spcPct val="0"/>
            </a:spcBef>
            <a:spcAft>
              <a:spcPct val="0"/>
            </a:spcAft>
            <a:buClrTx/>
            <a:buSzTx/>
            <a:buFontTx/>
            <a:buNone/>
            <a:tabLst/>
            <a:defRPr/>
          </a:pPr>
          <a:r>
            <a:rPr altLang="ja-JP" b="0" baseline="0" cap="none" i="0" kern="1200" kumimoji="1" lang="en-US"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a:t>
          </a:r>
          <a:r>
            <a:rPr altLang="en-US" b="0" baseline="0" cap="none" i="0" kern="1200" kumimoji="1" lang="ja-JP"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新パッケージ</a:t>
          </a:r>
          <a:r>
            <a:rPr altLang="ja-JP" b="0" baseline="0" cap="none" i="0" kern="1200" kumimoji="1" lang="en-US"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①「</a:t>
          </a:r>
          <a:r>
            <a:rPr altLang="en-US" b="0" baseline="0" cap="none" i="0" kern="1200" kumimoji="1" lang="ja-JP"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売場で目立つ</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包装仕様」</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     →半裸軸で軸デザインをよりリアルに、</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　　　　軸を端に寄せて訴求面を大きく確保します　</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②「</a:t>
          </a:r>
          <a:r>
            <a:rPr altLang="en-US" b="0" baseline="0" cap="none" i="0" kern="1200" kumimoji="1" lang="ja-JP"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環境意識を考慮</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したトレンドの包装仕様」</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　　 →環境意識の高まりつつあるターゲットへ向けて</a:t>
          </a:r>
          <a:endPar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endParaRP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　　　  ＰＥＴ不使用＋サイズ縮小</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を行いました</a:t>
          </a:r>
        </a:p>
        <a:p>
          <a:pPr algn="l" defTabSz="914400" eaLnBrk="1" fontAlgn="base" hangingPunct="1" indent="0" latinLnBrk="0" lvl="0" marL="0" marR="0" rtl="0">
            <a:lnSpc>
              <a:spcPct val="100000"/>
            </a:lnSpc>
            <a:spcBef>
              <a:spcPct val="0"/>
            </a:spcBef>
            <a:spcAft>
              <a:spcPct val="0"/>
            </a:spcAft>
            <a:buClrTx/>
            <a:buSzTx/>
            <a:buFontTx/>
            <a:buNone/>
            <a:tabLst/>
            <a:defRPr/>
          </a:pPr>
          <a:endPar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endParaRPr>
        </a:p>
        <a:p>
          <a:pPr algn="l" defTabSz="914400" eaLnBrk="1" fontAlgn="base" hangingPunct="1" indent="0" latinLnBrk="0" lvl="0" marL="0" marR="0" rtl="0">
            <a:lnSpc>
              <a:spcPct val="100000"/>
            </a:lnSpc>
            <a:spcBef>
              <a:spcPct val="0"/>
            </a:spcBef>
            <a:spcAft>
              <a:spcPct val="0"/>
            </a:spcAft>
            <a:buClrTx/>
            <a:buSzTx/>
            <a:buFontTx/>
            <a:buNone/>
            <a:tabLst/>
            <a:defRPr/>
          </a:pPr>
          <a:endPar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twoCellAnchor>
    <xdr:from>
      <xdr:col>6</xdr:col>
      <xdr:colOff>1601712</xdr:colOff>
      <xdr:row>58</xdr:row>
      <xdr:rowOff>69164</xdr:rowOff>
    </xdr:from>
    <xdr:to>
      <xdr:col>17</xdr:col>
      <xdr:colOff>458712</xdr:colOff>
      <xdr:row>60</xdr:row>
      <xdr:rowOff>44455</xdr:rowOff>
    </xdr:to>
    <xdr:sp macro="" textlink="">
      <xdr:nvSpPr>
        <xdr:cNvPr id="119" name="テキスト ボックス 12"/>
        <xdr:cNvSpPr txBox="1"/>
      </xdr:nvSpPr>
      <xdr:spPr>
        <a:xfrm>
          <a:off x="10503807" y="12091831"/>
          <a:ext cx="13129381" cy="459100"/>
        </a:xfrm>
        <a:prstGeom prst="rect">
          <a:avLst/>
        </a:prstGeom>
        <a:noFill/>
      </xdr:spPr>
      <xdr:txBody>
        <a:bodyPr rtlCol="0" wrap="square">
          <a:sp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ja-JP" b="0" baseline="0" cap="none" i="0" kern="1200" kumimoji="1" lang="en-US" normalizeH="0" spc="0" strike="noStrike" sz="22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2</a:t>
          </a:r>
          <a:r>
            <a:rPr altLang="en-US" b="0" baseline="0" cap="none" i="0" kern="1200" kumimoji="1" lang="ja-JP" normalizeH="0" spc="0" strike="noStrike" sz="22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月のデビュー以来、店頭</a:t>
          </a:r>
          <a:r>
            <a:rPr altLang="ja-JP" b="0" baseline="0" cap="none" i="0" kern="1200" kumimoji="1" lang="en-US" normalizeH="0" spc="0" strike="noStrike" sz="22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/WEB</a:t>
          </a:r>
          <a:r>
            <a:rPr altLang="en-US" b="0" baseline="0" cap="none" i="0" kern="1200" kumimoji="1" lang="ja-JP" normalizeH="0" spc="0" strike="noStrike" sz="22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問わず初動好調です。</a:t>
          </a:r>
        </a:p>
      </xdr:txBody>
    </xdr:sp>
    <xdr:clientData/>
  </xdr:twoCellAnchor>
  <xdr:twoCellAnchor>
    <xdr:from>
      <xdr:col>7</xdr:col>
      <xdr:colOff>85462</xdr:colOff>
      <xdr:row>37</xdr:row>
      <xdr:rowOff>174951</xdr:rowOff>
    </xdr:from>
    <xdr:to>
      <xdr:col>10</xdr:col>
      <xdr:colOff>962478</xdr:colOff>
      <xdr:row>45</xdr:row>
      <xdr:rowOff>40616</xdr:rowOff>
    </xdr:to>
    <xdr:sp macro="" textlink="">
      <xdr:nvSpPr>
        <xdr:cNvPr id="120" name="テキスト ボックス 12"/>
        <xdr:cNvSpPr txBox="1"/>
      </xdr:nvSpPr>
      <xdr:spPr>
        <a:xfrm>
          <a:off x="10850224" y="7988475"/>
          <a:ext cx="3973397" cy="1413855"/>
        </a:xfrm>
        <a:prstGeom prst="rect">
          <a:avLst/>
        </a:prstGeom>
        <a:noFill/>
      </xdr:spPr>
      <xdr:txBody>
        <a:bodyPr anchor="ctr" rtlCol="0" wrap="square">
          <a:sp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600" u="none">
              <a:ln>
                <a:noFill/>
              </a:ln>
              <a:solidFill>
                <a:schemeClr val="tx1"/>
              </a:solidFill>
              <a:effectLst/>
              <a:uLnTx/>
              <a:uFillTx/>
              <a:latin charset="-128" panose="020B0900000000000000" pitchFamily="50" typeface="HGP創英角ｺﾞｼｯｸUB"/>
              <a:ea charset="-128" panose="020B0900000000000000" pitchFamily="50" typeface="HGP創英角ｺﾞｼｯｸUB"/>
              <a:cs typeface="+mn-cs"/>
            </a:rPr>
            <a:t>ターゲット</a:t>
          </a:r>
          <a:r>
            <a:rPr altLang="ja-JP" b="0" baseline="0" cap="none" i="0" kern="1200" kumimoji="1" lang="en-US" normalizeH="0" spc="0" strike="noStrike" sz="2600" u="none">
              <a:ln>
                <a:noFill/>
              </a:ln>
              <a:solidFill>
                <a:schemeClr val="tx1"/>
              </a:solidFill>
              <a:effectLst/>
              <a:uLnTx/>
              <a:uFillTx/>
              <a:latin charset="-128" panose="020B0900000000000000" pitchFamily="50" typeface="HGP創英角ｺﾞｼｯｸUB"/>
              <a:ea charset="-128" panose="020B0900000000000000" pitchFamily="50" typeface="HGP創英角ｺﾞｼｯｸUB"/>
              <a:cs typeface="+mn-cs"/>
            </a:rPr>
            <a:t>(</a:t>
          </a:r>
          <a:r>
            <a:rPr altLang="en-US" b="0" baseline="0" cap="none" i="0" kern="1200" kumimoji="1" lang="ja-JP" normalizeH="0" spc="0" strike="noStrike" sz="2600" u="none">
              <a:ln>
                <a:noFill/>
              </a:ln>
              <a:solidFill>
                <a:schemeClr val="tx1"/>
              </a:solidFill>
              <a:effectLst/>
              <a:uLnTx/>
              <a:uFillTx/>
              <a:latin charset="-128" panose="020B0900000000000000" pitchFamily="50" typeface="HGP創英角ｺﾞｼｯｸUB"/>
              <a:ea charset="-128" panose="020B0900000000000000" pitchFamily="50" typeface="HGP創英角ｺﾞｼｯｸUB"/>
              <a:cs typeface="+mn-cs"/>
            </a:rPr>
            <a:t>学生</a:t>
          </a:r>
          <a:r>
            <a:rPr altLang="ja-JP" b="0" baseline="0" cap="none" i="0" kern="1200" kumimoji="1" lang="en-US" normalizeH="0" spc="0" strike="noStrike" sz="2600" u="none">
              <a:ln>
                <a:noFill/>
              </a:ln>
              <a:solidFill>
                <a:schemeClr val="tx1"/>
              </a:solidFill>
              <a:effectLst/>
              <a:uLnTx/>
              <a:uFillTx/>
              <a:latin charset="-128" panose="020B0900000000000000" pitchFamily="50" typeface="HGP創英角ｺﾞｼｯｸUB"/>
              <a:ea charset="-128" panose="020B0900000000000000" pitchFamily="50" typeface="HGP創英角ｺﾞｼｯｸUB"/>
              <a:cs typeface="+mn-cs"/>
            </a:rPr>
            <a:t>)</a:t>
          </a:r>
          <a:r>
            <a:rPr altLang="en-US" b="0" baseline="0" cap="none" i="0" kern="1200" kumimoji="1" lang="ja-JP" normalizeH="0" spc="0" strike="noStrike" sz="2600" u="none">
              <a:ln>
                <a:noFill/>
              </a:ln>
              <a:solidFill>
                <a:schemeClr val="tx1"/>
              </a:solidFill>
              <a:effectLst/>
              <a:uLnTx/>
              <a:uFillTx/>
              <a:latin charset="-128" panose="020B0900000000000000" pitchFamily="50" typeface="HGP創英角ｺﾞｼｯｸUB"/>
              <a:ea charset="-128" panose="020B0900000000000000" pitchFamily="50" typeface="HGP創英角ｺﾞｼｯｸUB"/>
              <a:cs typeface="+mn-cs"/>
            </a:rPr>
            <a:t>の</a:t>
          </a:r>
          <a:r>
            <a:rPr altLang="en-US" b="0" baseline="0" cap="none" i="0" kern="1200" kumimoji="1" lang="ja-JP" normalizeH="0" spc="0" strike="noStrike" sz="26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トレンド</a:t>
          </a:r>
          <a:endParaRPr altLang="ja-JP" b="0" baseline="0" cap="none" i="0" kern="1200" kumimoji="1" lang="en-US" normalizeH="0" spc="0" strike="noStrike" sz="26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600" u="sng">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透明感</a:t>
          </a:r>
          <a:endParaRPr altLang="ja-JP" b="0" baseline="0" cap="none" i="0" kern="1200" kumimoji="1" lang="en-US" normalizeH="0" spc="0" strike="noStrike" sz="2600" u="sng">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6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⇒グラスカラー（限定色）</a:t>
          </a:r>
          <a:endParaRPr altLang="ja-JP" b="0" baseline="0" cap="none" i="0" kern="1200" kumimoji="1" lang="en-US" normalizeH="0" spc="0" strike="noStrike" sz="26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twoCellAnchor>
    <xdr:from>
      <xdr:col>4</xdr:col>
      <xdr:colOff>361950</xdr:colOff>
      <xdr:row>14</xdr:row>
      <xdr:rowOff>136232</xdr:rowOff>
    </xdr:from>
    <xdr:to>
      <xdr:col>4</xdr:col>
      <xdr:colOff>382445</xdr:colOff>
      <xdr:row>43</xdr:row>
      <xdr:rowOff>0</xdr:rowOff>
    </xdr:to>
    <xdr:cxnSp macro="">
      <xdr:nvCxnSpPr>
        <xdr:cNvPr id="7" name="直線コネクタ 6"/>
        <xdr:cNvCxnSpPr/>
      </xdr:nvCxnSpPr>
      <xdr:spPr bwMode="auto">
        <a:xfrm flipH="1">
          <a:off x="5295900" y="3431882"/>
          <a:ext cx="20495" cy="5388268"/>
        </a:xfrm>
        <a:prstGeom prst="line">
          <a:avLst/>
        </a:prstGeom>
        <a:ln algn="ctr" cap="flat" cmpd="sng" w="76200">
          <a:solidFill>
            <a:schemeClr val="dk1"/>
          </a:solidFill>
          <a:prstDash val="dash"/>
          <a:round/>
          <a:headEnd len="med" type="none" w="med"/>
          <a:tailEnd len="med" type="none" w="med"/>
        </a:ln>
        <a:extLst/>
      </xdr:spPr>
      <xdr:style>
        <a:lnRef idx="0">
          <a:scrgbClr b="0" g="0" r="0"/>
        </a:lnRef>
        <a:fillRef idx="0">
          <a:scrgbClr b="0" g="0" r="0"/>
        </a:fillRef>
        <a:effectRef idx="0">
          <a:scrgbClr b="0" g="0" r="0"/>
        </a:effectRef>
        <a:fontRef idx="minor">
          <a:schemeClr val="tx1"/>
        </a:fontRef>
      </xdr:style>
    </xdr:cxnSp>
    <xdr:clientData/>
  </xdr:twoCellAnchor>
  <xdr:twoCellAnchor>
    <xdr:from>
      <xdr:col>1</xdr:col>
      <xdr:colOff>623520</xdr:colOff>
      <xdr:row>41</xdr:row>
      <xdr:rowOff>167964</xdr:rowOff>
    </xdr:from>
    <xdr:to>
      <xdr:col>2</xdr:col>
      <xdr:colOff>1187695</xdr:colOff>
      <xdr:row>44</xdr:row>
      <xdr:rowOff>110031</xdr:rowOff>
    </xdr:to>
    <xdr:sp macro="" textlink="">
      <xdr:nvSpPr>
        <xdr:cNvPr id="104" name="テキスト ボックス 20"/>
        <xdr:cNvSpPr txBox="1"/>
      </xdr:nvSpPr>
      <xdr:spPr>
        <a:xfrm>
          <a:off x="1366470" y="8607114"/>
          <a:ext cx="1630975" cy="51356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グラス</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ターコイズ</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twoCellAnchor>
    <xdr:from>
      <xdr:col>2</xdr:col>
      <xdr:colOff>740845</xdr:colOff>
      <xdr:row>41</xdr:row>
      <xdr:rowOff>181881</xdr:rowOff>
    </xdr:from>
    <xdr:to>
      <xdr:col>3</xdr:col>
      <xdr:colOff>1066895</xdr:colOff>
      <xdr:row>44</xdr:row>
      <xdr:rowOff>123948</xdr:rowOff>
    </xdr:to>
    <xdr:sp macro="" textlink="">
      <xdr:nvSpPr>
        <xdr:cNvPr id="105" name="テキスト ボックス 20"/>
        <xdr:cNvSpPr txBox="1"/>
      </xdr:nvSpPr>
      <xdr:spPr>
        <a:xfrm>
          <a:off x="2550595" y="8621031"/>
          <a:ext cx="1621450" cy="51356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グラス</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ブルー</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twoCellAnchor>
    <xdr:from>
      <xdr:col>3</xdr:col>
      <xdr:colOff>664449</xdr:colOff>
      <xdr:row>41</xdr:row>
      <xdr:rowOff>181883</xdr:rowOff>
    </xdr:from>
    <xdr:to>
      <xdr:col>4</xdr:col>
      <xdr:colOff>457099</xdr:colOff>
      <xdr:row>44</xdr:row>
      <xdr:rowOff>123950</xdr:rowOff>
    </xdr:to>
    <xdr:sp macro="" textlink="">
      <xdr:nvSpPr>
        <xdr:cNvPr id="107" name="テキスト ボックス 20"/>
        <xdr:cNvSpPr txBox="1"/>
      </xdr:nvSpPr>
      <xdr:spPr>
        <a:xfrm>
          <a:off x="3769599" y="8621033"/>
          <a:ext cx="1621450" cy="51356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グラス</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パープル</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twoCellAnchor>
    <xdr:from>
      <xdr:col>4</xdr:col>
      <xdr:colOff>1721724</xdr:colOff>
      <xdr:row>41</xdr:row>
      <xdr:rowOff>172358</xdr:rowOff>
    </xdr:from>
    <xdr:to>
      <xdr:col>5</xdr:col>
      <xdr:colOff>1247674</xdr:colOff>
      <xdr:row>46</xdr:row>
      <xdr:rowOff>19050</xdr:rowOff>
    </xdr:to>
    <xdr:sp macro="" textlink="">
      <xdr:nvSpPr>
        <xdr:cNvPr id="109" name="テキスト ボックス 20"/>
        <xdr:cNvSpPr txBox="1"/>
      </xdr:nvSpPr>
      <xdr:spPr>
        <a:xfrm>
          <a:off x="6655674" y="8611508"/>
          <a:ext cx="1621450" cy="799192"/>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グラス</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ターコイズ</a:t>
          </a:r>
        </a:p>
      </xdr:txBody>
    </xdr:sp>
    <xdr:clientData/>
  </xdr:twoCellAnchor>
  <xdr:twoCellAnchor>
    <xdr:from>
      <xdr:col>4</xdr:col>
      <xdr:colOff>407274</xdr:colOff>
      <xdr:row>41</xdr:row>
      <xdr:rowOff>162833</xdr:rowOff>
    </xdr:from>
    <xdr:to>
      <xdr:col>4</xdr:col>
      <xdr:colOff>2038249</xdr:colOff>
      <xdr:row>44</xdr:row>
      <xdr:rowOff>104900</xdr:rowOff>
    </xdr:to>
    <xdr:sp macro="" textlink="">
      <xdr:nvSpPr>
        <xdr:cNvPr id="110" name="テキスト ボックス 20"/>
        <xdr:cNvSpPr txBox="1"/>
      </xdr:nvSpPr>
      <xdr:spPr>
        <a:xfrm>
          <a:off x="5341224" y="8601983"/>
          <a:ext cx="1630975" cy="51356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グラス</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ブラック</a:t>
          </a:r>
        </a:p>
      </xdr:txBody>
    </xdr:sp>
    <xdr:clientData/>
  </xdr:twoCellAnchor>
  <xdr:twoCellAnchor>
    <xdr:from>
      <xdr:col>5</xdr:col>
      <xdr:colOff>816849</xdr:colOff>
      <xdr:row>41</xdr:row>
      <xdr:rowOff>162833</xdr:rowOff>
    </xdr:from>
    <xdr:to>
      <xdr:col>6</xdr:col>
      <xdr:colOff>571399</xdr:colOff>
      <xdr:row>46</xdr:row>
      <xdr:rowOff>104775</xdr:rowOff>
    </xdr:to>
    <xdr:sp macro="" textlink="">
      <xdr:nvSpPr>
        <xdr:cNvPr id="111" name="テキスト ボックス 20"/>
        <xdr:cNvSpPr txBox="1"/>
      </xdr:nvSpPr>
      <xdr:spPr>
        <a:xfrm>
          <a:off x="7846299" y="8601983"/>
          <a:ext cx="1621450" cy="894442"/>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グラス</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ブルー</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endPar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twoCellAnchor>
    <xdr:from>
      <xdr:col>6</xdr:col>
      <xdr:colOff>102474</xdr:colOff>
      <xdr:row>41</xdr:row>
      <xdr:rowOff>124733</xdr:rowOff>
    </xdr:from>
    <xdr:to>
      <xdr:col>6</xdr:col>
      <xdr:colOff>1723924</xdr:colOff>
      <xdr:row>45</xdr:row>
      <xdr:rowOff>161925</xdr:rowOff>
    </xdr:to>
    <xdr:sp macro="" textlink="">
      <xdr:nvSpPr>
        <xdr:cNvPr id="113" name="テキスト ボックス 20"/>
        <xdr:cNvSpPr txBox="1"/>
      </xdr:nvSpPr>
      <xdr:spPr>
        <a:xfrm>
          <a:off x="8998824" y="8563883"/>
          <a:ext cx="1621450" cy="799192"/>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グラス</a:t>
          </a:r>
          <a:endPar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イエロー</a:t>
          </a:r>
        </a:p>
      </xdr:txBody>
    </xdr:sp>
    <xdr:clientData/>
  </xdr:twoCellAnchor>
  <xdr:twoCellAnchor editAs="oneCell">
    <xdr:from>
      <xdr:col>0</xdr:col>
      <xdr:colOff>664936</xdr:colOff>
      <xdr:row>52</xdr:row>
      <xdr:rowOff>57151</xdr:rowOff>
    </xdr:from>
    <xdr:to>
      <xdr:col>6</xdr:col>
      <xdr:colOff>1314695</xdr:colOff>
      <xdr:row>74</xdr:row>
      <xdr:rowOff>19051</xdr:rowOff>
    </xdr:to>
    <xdr:pic>
      <xdr:nvPicPr>
        <xdr:cNvPr id="13" name="図 12"/>
        <xdr:cNvPicPr>
          <a:picLocks noChangeAspect="1"/>
        </xdr:cNvPicPr>
      </xdr:nvPicPr>
      <xdr:blipFill rotWithShape="1">
        <a:blip xmlns:r="http://schemas.openxmlformats.org/officeDocument/2006/relationships" r:embed="rId5"/>
        <a:srcRect r="10"/>
        <a:stretch/>
      </xdr:blipFill>
      <xdr:spPr>
        <a:xfrm>
          <a:off x="664936" y="10773532"/>
          <a:ext cx="9551854" cy="5138662"/>
        </a:xfrm>
        <a:prstGeom prst="rect">
          <a:avLst/>
        </a:prstGeom>
      </xdr:spPr>
    </xdr:pic>
    <xdr:clientData/>
  </xdr:twoCellAnchor>
  <xdr:twoCellAnchor>
    <xdr:from>
      <xdr:col>0</xdr:col>
      <xdr:colOff>76200</xdr:colOff>
      <xdr:row>48</xdr:row>
      <xdr:rowOff>152400</xdr:rowOff>
    </xdr:from>
    <xdr:to>
      <xdr:col>7</xdr:col>
      <xdr:colOff>0</xdr:colOff>
      <xdr:row>48</xdr:row>
      <xdr:rowOff>152400</xdr:rowOff>
    </xdr:to>
    <xdr:cxnSp macro="">
      <xdr:nvCxnSpPr>
        <xdr:cNvPr id="17" name="直線コネクタ 16"/>
        <xdr:cNvCxnSpPr/>
      </xdr:nvCxnSpPr>
      <xdr:spPr bwMode="auto">
        <a:xfrm>
          <a:off x="76200" y="9925050"/>
          <a:ext cx="10687050" cy="0"/>
        </a:xfrm>
        <a:prstGeom prst="line">
          <a:avLst/>
        </a:prstGeom>
        <a:ln/>
        <a:extLst/>
      </xdr:spPr>
      <xdr:style>
        <a:lnRef idx="1">
          <a:schemeClr val="dk1"/>
        </a:lnRef>
        <a:fillRef idx="0">
          <a:schemeClr val="dk1"/>
        </a:fillRef>
        <a:effectRef idx="0">
          <a:schemeClr val="dk1"/>
        </a:effectRef>
        <a:fontRef idx="minor">
          <a:schemeClr val="tx1"/>
        </a:fontRef>
      </xdr:style>
    </xdr:cxnSp>
    <xdr:clientData/>
  </xdr:twoCellAnchor>
  <xdr:oneCellAnchor>
    <xdr:from>
      <xdr:col>3</xdr:col>
      <xdr:colOff>876300</xdr:colOff>
      <xdr:row>49</xdr:row>
      <xdr:rowOff>152400</xdr:rowOff>
    </xdr:from>
    <xdr:ext cx="2628900" cy="425822"/>
    <xdr:sp macro="" textlink="">
      <xdr:nvSpPr>
        <xdr:cNvPr id="23" name="テキスト ボックス 22"/>
        <xdr:cNvSpPr txBox="1"/>
      </xdr:nvSpPr>
      <xdr:spPr bwMode="auto">
        <a:xfrm>
          <a:off x="3981450" y="10115550"/>
          <a:ext cx="2628900" cy="4258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spAutoFit/>
        </a:bodyPr>
        <a:lstStyle/>
        <a:p>
          <a:pPr algn="ctr" eaLnBrk="1" hangingPunct="1">
            <a:spcBef>
              <a:spcPct val="0"/>
            </a:spcBef>
            <a:buFontTx/>
            <a:buNone/>
          </a:pPr>
          <a:r>
            <a:rPr altLang="en-US" kumimoji="1" lang="ja-JP" sz="2000">
              <a:solidFill>
                <a:schemeClr val="bg1"/>
              </a:solidFill>
              <a:latin charset="-128" pitchFamily="50" typeface="HGP創英角ｺﾞｼｯｸUB"/>
              <a:ea charset="-128" pitchFamily="50" typeface="HGP創英角ｺﾞｼｯｸUB"/>
            </a:rPr>
            <a:t>継続</a:t>
          </a:r>
        </a:p>
      </xdr:txBody>
    </xdr:sp>
    <xdr:clientData/>
  </xdr:oneCellAnchor>
  <xdr:twoCellAnchor>
    <xdr:from>
      <xdr:col>1</xdr:col>
      <xdr:colOff>323850</xdr:colOff>
      <xdr:row>74</xdr:row>
      <xdr:rowOff>0</xdr:rowOff>
    </xdr:from>
    <xdr:to>
      <xdr:col>2</xdr:col>
      <xdr:colOff>878500</xdr:colOff>
      <xdr:row>76</xdr:row>
      <xdr:rowOff>56367</xdr:rowOff>
    </xdr:to>
    <xdr:sp macro="" textlink="">
      <xdr:nvSpPr>
        <xdr:cNvPr id="124" name="テキスト ボックス 20"/>
        <xdr:cNvSpPr txBox="1"/>
      </xdr:nvSpPr>
      <xdr:spPr>
        <a:xfrm>
          <a:off x="1066800" y="15449550"/>
          <a:ext cx="1621450" cy="51356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ブラック</a:t>
          </a:r>
        </a:p>
      </xdr:txBody>
    </xdr:sp>
    <xdr:clientData/>
  </xdr:twoCellAnchor>
  <xdr:twoCellAnchor>
    <xdr:from>
      <xdr:col>5</xdr:col>
      <xdr:colOff>1047750</xdr:colOff>
      <xdr:row>74</xdr:row>
      <xdr:rowOff>57150</xdr:rowOff>
    </xdr:from>
    <xdr:to>
      <xdr:col>6</xdr:col>
      <xdr:colOff>802300</xdr:colOff>
      <xdr:row>76</xdr:row>
      <xdr:rowOff>113517</xdr:rowOff>
    </xdr:to>
    <xdr:sp macro="" textlink="">
      <xdr:nvSpPr>
        <xdr:cNvPr id="125" name="テキスト ボックス 20"/>
        <xdr:cNvSpPr txBox="1"/>
      </xdr:nvSpPr>
      <xdr:spPr>
        <a:xfrm>
          <a:off x="8077200" y="15506700"/>
          <a:ext cx="1621450" cy="51356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イエロー</a:t>
          </a:r>
        </a:p>
      </xdr:txBody>
    </xdr:sp>
    <xdr:clientData/>
  </xdr:twoCellAnchor>
  <xdr:twoCellAnchor>
    <xdr:from>
      <xdr:col>4</xdr:col>
      <xdr:colOff>1085850</xdr:colOff>
      <xdr:row>74</xdr:row>
      <xdr:rowOff>38100</xdr:rowOff>
    </xdr:from>
    <xdr:to>
      <xdr:col>5</xdr:col>
      <xdr:colOff>819150</xdr:colOff>
      <xdr:row>77</xdr:row>
      <xdr:rowOff>133350</xdr:rowOff>
    </xdr:to>
    <xdr:sp macro="" textlink="">
      <xdr:nvSpPr>
        <xdr:cNvPr id="126" name="テキスト ボックス 20"/>
        <xdr:cNvSpPr txBox="1"/>
      </xdr:nvSpPr>
      <xdr:spPr>
        <a:xfrm>
          <a:off x="6019800" y="15487650"/>
          <a:ext cx="1828800" cy="781050"/>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ダークオリーブ</a:t>
          </a:r>
        </a:p>
      </xdr:txBody>
    </xdr:sp>
    <xdr:clientData/>
  </xdr:twoCellAnchor>
  <xdr:twoCellAnchor>
    <xdr:from>
      <xdr:col>3</xdr:col>
      <xdr:colOff>38100</xdr:colOff>
      <xdr:row>74</xdr:row>
      <xdr:rowOff>0</xdr:rowOff>
    </xdr:from>
    <xdr:to>
      <xdr:col>3</xdr:col>
      <xdr:colOff>1659550</xdr:colOff>
      <xdr:row>76</xdr:row>
      <xdr:rowOff>56367</xdr:rowOff>
    </xdr:to>
    <xdr:sp macro="" textlink="">
      <xdr:nvSpPr>
        <xdr:cNvPr id="127" name="テキスト ボックス 20"/>
        <xdr:cNvSpPr txBox="1"/>
      </xdr:nvSpPr>
      <xdr:spPr>
        <a:xfrm>
          <a:off x="3143250" y="15449550"/>
          <a:ext cx="1621450" cy="51356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グレー</a:t>
          </a:r>
        </a:p>
      </xdr:txBody>
    </xdr:sp>
    <xdr:clientData/>
  </xdr:twoCellAnchor>
  <xdr:twoCellAnchor>
    <xdr:from>
      <xdr:col>0</xdr:col>
      <xdr:colOff>438150</xdr:colOff>
      <xdr:row>76</xdr:row>
      <xdr:rowOff>0</xdr:rowOff>
    </xdr:from>
    <xdr:to>
      <xdr:col>6</xdr:col>
      <xdr:colOff>1640069</xdr:colOff>
      <xdr:row>77</xdr:row>
      <xdr:rowOff>124870</xdr:rowOff>
    </xdr:to>
    <xdr:sp macro="" textlink="">
      <xdr:nvSpPr>
        <xdr:cNvPr id="128" name="正方形/長方形 127"/>
        <xdr:cNvSpPr/>
      </xdr:nvSpPr>
      <xdr:spPr bwMode="auto">
        <a:xfrm>
          <a:off x="438150" y="15906750"/>
          <a:ext cx="10098269" cy="353470"/>
        </a:xfrm>
        <a:prstGeom prst="rect">
          <a:avLst/>
        </a:prstGeom>
        <a:noFill/>
        <a:ln>
          <a:solidFill>
            <a:schemeClr val="tx1"/>
          </a:solidFill>
        </a:ln>
        <a:extLst/>
      </xdr:spPr>
      <xdr:style>
        <a:lnRef idx="2">
          <a:schemeClr val="accent2"/>
        </a:lnRef>
        <a:fillRef idx="1">
          <a:schemeClr val="lt1"/>
        </a:fillRef>
        <a:effectRef idx="0">
          <a:schemeClr val="accent2"/>
        </a:effectRef>
        <a:fontRef idx="minor">
          <a:schemeClr val="dk1"/>
        </a:fontRef>
      </xdr:style>
      <xdr:txBody>
        <a:bodyPr anchor="ctr" bIns="45720" horzOverflow="clip" lIns="91440" rIns="91440" rtlCol="0" tIns="45720" upright="1" vertOverflow="clip" wrap="square"/>
        <a:lstStyle/>
        <a:p>
          <a:pPr algn="ctr"/>
          <a:r>
            <a:rPr altLang="en-US" kumimoji="1" lang="ja-JP" sz="1800">
              <a:latin charset="-128" panose="020B0900000000000000" pitchFamily="50" typeface="HGP創英角ｺﾞｼｯｸUB"/>
              <a:ea charset="-128" panose="020B0900000000000000" pitchFamily="50" typeface="HGP創英角ｺﾞｼｯｸUB"/>
            </a:rPr>
            <a:t>上代</a:t>
          </a:r>
          <a:r>
            <a:rPr altLang="ja-JP" kumimoji="1" lang="en-US" sz="1800">
              <a:latin charset="-128" panose="020B0900000000000000" pitchFamily="50" typeface="HGP創英角ｺﾞｼｯｸUB"/>
              <a:ea charset="-128" panose="020B0900000000000000" pitchFamily="50" typeface="HGP創英角ｺﾞｼｯｸUB"/>
            </a:rPr>
            <a:t>1000</a:t>
          </a:r>
          <a:r>
            <a:rPr altLang="en-US" kumimoji="1" lang="ja-JP" sz="1800">
              <a:latin charset="-128" panose="020B0900000000000000" pitchFamily="50" typeface="HGP創英角ｺﾞｼｯｸUB"/>
              <a:ea charset="-128" panose="020B0900000000000000" pitchFamily="50" typeface="HGP創英角ｺﾞｼｯｸUB"/>
            </a:rPr>
            <a:t>円</a:t>
          </a:r>
        </a:p>
      </xdr:txBody>
    </xdr:sp>
    <xdr:clientData/>
  </xdr:twoCellAnchor>
  <xdr:oneCellAnchor>
    <xdr:from>
      <xdr:col>11</xdr:col>
      <xdr:colOff>552450</xdr:colOff>
      <xdr:row>4</xdr:row>
      <xdr:rowOff>152400</xdr:rowOff>
    </xdr:from>
    <xdr:ext cx="5314950" cy="3760709"/>
    <xdr:sp macro="" textlink="">
      <xdr:nvSpPr>
        <xdr:cNvPr id="26" name="テキスト ボックス 25"/>
        <xdr:cNvSpPr txBox="1"/>
      </xdr:nvSpPr>
      <xdr:spPr bwMode="auto">
        <a:xfrm>
          <a:off x="16059150" y="1276350"/>
          <a:ext cx="5314950" cy="37607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spAutoFit/>
        </a:bodyPr>
        <a:lstStyle/>
        <a:p>
          <a:pPr algn="l" eaLnBrk="1" hangingPunct="1">
            <a:spcBef>
              <a:spcPct val="0"/>
            </a:spcBef>
            <a:buFontTx/>
            <a:buNone/>
          </a:pPr>
          <a:r>
            <a:rPr altLang="en-US" kumimoji="1" lang="ja-JP" sz="2000">
              <a:solidFill>
                <a:srgbClr val="000000"/>
              </a:solidFill>
              <a:latin charset="-128" pitchFamily="50" typeface="HGP創英角ｺﾞｼｯｸUB"/>
              <a:ea charset="-128" pitchFamily="50" typeface="HGP創英角ｺﾞｼｯｸUB"/>
            </a:rPr>
            <a:t>・「ブランド」</a:t>
          </a:r>
          <a:r>
            <a:rPr altLang="ja-JP" kumimoji="1" lang="en-US" sz="2000">
              <a:solidFill>
                <a:srgbClr val="000000"/>
              </a:solidFill>
              <a:latin charset="-128" pitchFamily="50" typeface="HGP創英角ｺﾞｼｯｸUB"/>
              <a:ea charset="-128" pitchFamily="50" typeface="HGP創英角ｺﾞｼｯｸUB"/>
            </a:rPr>
            <a:t>…</a:t>
          </a:r>
          <a:r>
            <a:rPr altLang="en-US" kumimoji="1" lang="ja-JP" sz="2000">
              <a:solidFill>
                <a:srgbClr val="000000"/>
              </a:solidFill>
              <a:latin charset="-128" pitchFamily="50" typeface="HGP創英角ｺﾞｼｯｸUB"/>
              <a:ea charset="-128" pitchFamily="50" typeface="HGP創英角ｺﾞｼｯｸUB"/>
            </a:rPr>
            <a:t>クルトガと</a:t>
          </a:r>
          <a:r>
            <a:rPr altLang="ja-JP" kumimoji="1" lang="el-GR" sz="2000">
              <a:solidFill>
                <a:srgbClr val="000000"/>
              </a:solidFill>
              <a:latin charset="-128" pitchFamily="50" typeface="HGP創英角ｺﾞｼｯｸUB"/>
              <a:ea charset="-128" pitchFamily="50" typeface="HGP創英角ｺﾞｼｯｸUB"/>
            </a:rPr>
            <a:t>α</a:t>
          </a:r>
          <a:r>
            <a:rPr altLang="en-US" kumimoji="1" lang="ja-JP" sz="2000">
              <a:solidFill>
                <a:srgbClr val="000000"/>
              </a:solidFill>
              <a:latin charset="-128" pitchFamily="50" typeface="HGP創英角ｺﾞｼｯｸUB"/>
              <a:ea charset="-128" pitchFamily="50" typeface="HGP創英角ｺﾞｼｯｸUB"/>
            </a:rPr>
            <a:t>ゲル</a:t>
          </a:r>
        </a:p>
        <a:p>
          <a:pPr algn="l" eaLnBrk="1" hangingPunct="1">
            <a:spcBef>
              <a:spcPct val="0"/>
            </a:spcBef>
            <a:buFontTx/>
            <a:buNone/>
          </a:pPr>
          <a:r>
            <a:rPr altLang="en-US" kumimoji="1" lang="ja-JP" sz="2000">
              <a:solidFill>
                <a:srgbClr val="000000"/>
              </a:solidFill>
              <a:latin charset="-128" pitchFamily="50" typeface="HGP創英角ｺﾞｼｯｸUB"/>
              <a:ea charset="-128" pitchFamily="50" typeface="HGP創英角ｺﾞｼｯｸUB"/>
            </a:rPr>
            <a:t>　「芯径」</a:t>
          </a:r>
          <a:r>
            <a:rPr altLang="ja-JP" kumimoji="1" lang="en-US" sz="2000">
              <a:solidFill>
                <a:srgbClr val="000000"/>
              </a:solidFill>
              <a:latin charset="-128" pitchFamily="50" typeface="HGP創英角ｺﾞｼｯｸUB"/>
              <a:ea charset="-128" pitchFamily="50" typeface="HGP創英角ｺﾞｼｯｸUB"/>
            </a:rPr>
            <a:t>…0.5mm</a:t>
          </a:r>
          <a:r>
            <a:rPr altLang="en-US" kumimoji="1" lang="ja-JP" sz="2000">
              <a:solidFill>
                <a:srgbClr val="000000"/>
              </a:solidFill>
              <a:latin charset="-128" pitchFamily="50" typeface="HGP創英角ｺﾞｼｯｸUB"/>
              <a:ea charset="-128" pitchFamily="50" typeface="HGP創英角ｺﾞｼｯｸUB"/>
            </a:rPr>
            <a:t>と</a:t>
          </a:r>
          <a:r>
            <a:rPr altLang="ja-JP" kumimoji="1" lang="en-US" sz="2000">
              <a:solidFill>
                <a:srgbClr val="000000"/>
              </a:solidFill>
              <a:latin charset="-128" pitchFamily="50" typeface="HGP創英角ｺﾞｼｯｸUB"/>
              <a:ea charset="-128" pitchFamily="50" typeface="HGP創英角ｺﾞｼｯｸUB"/>
            </a:rPr>
            <a:t>0.3</a:t>
          </a:r>
          <a:r>
            <a:rPr altLang="en-US" kumimoji="1" lang="ja-JP" sz="2000">
              <a:solidFill>
                <a:srgbClr val="000000"/>
              </a:solidFill>
              <a:latin charset="-128" pitchFamily="50" typeface="HGP創英角ｺﾞｼｯｸUB"/>
              <a:ea charset="-128" pitchFamily="50" typeface="HGP創英角ｺﾞｼｯｸUB"/>
            </a:rPr>
            <a:t>ｍｍ</a:t>
          </a:r>
        </a:p>
        <a:p>
          <a:pPr algn="l" eaLnBrk="1" hangingPunct="1">
            <a:spcBef>
              <a:spcPct val="0"/>
            </a:spcBef>
            <a:buFontTx/>
            <a:buNone/>
          </a:pPr>
          <a:r>
            <a:rPr altLang="en-US" kumimoji="1" lang="ja-JP" sz="2000">
              <a:solidFill>
                <a:srgbClr val="000000"/>
              </a:solidFill>
              <a:latin charset="-128" pitchFamily="50" typeface="HGP創英角ｺﾞｼｯｸUB"/>
              <a:ea charset="-128" pitchFamily="50" typeface="HGP創英角ｺﾞｼｯｸUB"/>
            </a:rPr>
            <a:t>　 ブランドと芯径の要素をターゲットが</a:t>
          </a:r>
        </a:p>
        <a:p>
          <a:pPr algn="l" eaLnBrk="1" hangingPunct="1">
            <a:spcBef>
              <a:spcPct val="0"/>
            </a:spcBef>
            <a:buFontTx/>
            <a:buNone/>
          </a:pPr>
          <a:r>
            <a:rPr altLang="en-US" kumimoji="1" lang="ja-JP" sz="2000">
              <a:solidFill>
                <a:srgbClr val="000000"/>
              </a:solidFill>
              <a:latin charset="-128" pitchFamily="50" typeface="HGP創英角ｺﾞｼｯｸUB"/>
              <a:ea charset="-128" pitchFamily="50" typeface="HGP創英角ｺﾞｼｯｸUB"/>
            </a:rPr>
            <a:t>　 什器で自由に選択できるよう表現しました。</a:t>
          </a:r>
        </a:p>
        <a:p>
          <a:pPr algn="l" eaLnBrk="1" hangingPunct="1">
            <a:spcBef>
              <a:spcPct val="0"/>
            </a:spcBef>
            <a:buFontTx/>
            <a:buNone/>
          </a:pPr>
          <a:endParaRPr altLang="en-US" kumimoji="1" lang="ja-JP" sz="2000">
            <a:solidFill>
              <a:srgbClr val="000000"/>
            </a:solidFill>
            <a:latin charset="-128" pitchFamily="50" typeface="HGP創英角ｺﾞｼｯｸUB"/>
            <a:ea charset="-128" pitchFamily="50" typeface="HGP創英角ｺﾞｼｯｸUB"/>
          </a:endParaRPr>
        </a:p>
        <a:p>
          <a:pPr algn="l" eaLnBrk="1" hangingPunct="1">
            <a:spcBef>
              <a:spcPct val="0"/>
            </a:spcBef>
            <a:buFontTx/>
            <a:buNone/>
          </a:pPr>
          <a:r>
            <a:rPr altLang="en-US" kumimoji="1" lang="ja-JP" sz="2000">
              <a:solidFill>
                <a:srgbClr val="000000"/>
              </a:solidFill>
              <a:latin charset="-128" pitchFamily="50" typeface="HGP創英角ｺﾞｼｯｸUB"/>
              <a:ea charset="-128" pitchFamily="50" typeface="HGP創英角ｺﾞｼｯｸUB"/>
            </a:rPr>
            <a:t>・これまでのフック掛けではなく、</a:t>
          </a:r>
        </a:p>
        <a:p>
          <a:pPr algn="l" eaLnBrk="1" hangingPunct="1">
            <a:spcBef>
              <a:spcPct val="0"/>
            </a:spcBef>
            <a:buFontTx/>
            <a:buNone/>
          </a:pPr>
          <a:r>
            <a:rPr altLang="en-US" kumimoji="1" lang="ja-JP" sz="2000">
              <a:solidFill>
                <a:srgbClr val="000000"/>
              </a:solidFill>
              <a:latin charset="-128" pitchFamily="50" typeface="HGP創英角ｺﾞｼｯｸUB"/>
              <a:ea charset="-128" pitchFamily="50" typeface="HGP創英角ｺﾞｼｯｸUB"/>
            </a:rPr>
            <a:t>　差し込み式を採用しました。</a:t>
          </a:r>
        </a:p>
        <a:p>
          <a:pPr algn="l" eaLnBrk="1" hangingPunct="1">
            <a:spcBef>
              <a:spcPct val="0"/>
            </a:spcBef>
            <a:buFontTx/>
            <a:buNone/>
          </a:pPr>
          <a:r>
            <a:rPr altLang="en-US" kumimoji="1" lang="ja-JP" sz="2000">
              <a:solidFill>
                <a:srgbClr val="000000"/>
              </a:solidFill>
              <a:latin charset="-128" pitchFamily="50" typeface="HGP創英角ｺﾞｼｯｸUB"/>
              <a:ea charset="-128" pitchFamily="50" typeface="HGP創英角ｺﾞｼｯｸUB"/>
            </a:rPr>
            <a:t>　訴求面を広く取り、</a:t>
          </a:r>
          <a:r>
            <a:rPr altLang="ja-JP" kumimoji="1" lang="en-US" sz="2000">
              <a:solidFill>
                <a:srgbClr val="000000"/>
              </a:solidFill>
              <a:latin charset="-128" pitchFamily="50" typeface="HGP創英角ｺﾞｼｯｸUB"/>
              <a:ea charset="-128" pitchFamily="50" typeface="HGP創英角ｺﾞｼｯｸUB"/>
            </a:rPr>
            <a:t>uni</a:t>
          </a:r>
          <a:r>
            <a:rPr altLang="en-US" kumimoji="1" lang="ja-JP" sz="2000">
              <a:solidFill>
                <a:srgbClr val="000000"/>
              </a:solidFill>
              <a:latin charset="-128" pitchFamily="50" typeface="HGP創英角ｺﾞｼｯｸUB"/>
              <a:ea charset="-128" pitchFamily="50" typeface="HGP創英角ｺﾞｼｯｸUB"/>
            </a:rPr>
            <a:t>の世界観を作りました。</a:t>
          </a:r>
        </a:p>
        <a:p>
          <a:pPr algn="l" eaLnBrk="1" hangingPunct="1">
            <a:spcBef>
              <a:spcPct val="0"/>
            </a:spcBef>
            <a:buFontTx/>
            <a:buNone/>
          </a:pPr>
          <a:endParaRPr altLang="en-US" kumimoji="1" lang="ja-JP" sz="2000">
            <a:solidFill>
              <a:srgbClr val="000000"/>
            </a:solidFill>
            <a:latin charset="-128" pitchFamily="50" typeface="HGP創英角ｺﾞｼｯｸUB"/>
            <a:ea charset="-128" pitchFamily="50" typeface="HGP創英角ｺﾞｼｯｸUB"/>
          </a:endParaRPr>
        </a:p>
        <a:p>
          <a:pPr algn="l" eaLnBrk="1" hangingPunct="1">
            <a:spcBef>
              <a:spcPct val="0"/>
            </a:spcBef>
            <a:buFontTx/>
            <a:buNone/>
          </a:pPr>
          <a:r>
            <a:rPr altLang="en-US" kumimoji="1" lang="ja-JP" sz="2000">
              <a:solidFill>
                <a:srgbClr val="000000"/>
              </a:solidFill>
              <a:latin charset="-128" pitchFamily="50" typeface="HGP創英角ｺﾞｼｯｸUB"/>
              <a:ea charset="-128" pitchFamily="50" typeface="HGP創英角ｺﾞｼｯｸUB"/>
            </a:rPr>
            <a:t>・右下部にスイッチの試筆を搭載しております。</a:t>
          </a:r>
        </a:p>
        <a:p>
          <a:pPr algn="l" eaLnBrk="1" hangingPunct="1">
            <a:spcBef>
              <a:spcPct val="0"/>
            </a:spcBef>
            <a:buFontTx/>
            <a:buNone/>
          </a:pPr>
          <a:r>
            <a:rPr altLang="en-US" kumimoji="1" lang="ja-JP" sz="2000">
              <a:solidFill>
                <a:srgbClr val="000000"/>
              </a:solidFill>
              <a:latin charset="-128" pitchFamily="50" typeface="HGP創英角ｺﾞｼｯｸUB"/>
              <a:ea charset="-128" pitchFamily="50" typeface="HGP創英角ｺﾞｼｯｸUB"/>
            </a:rPr>
            <a:t>　</a:t>
          </a:r>
          <a:r>
            <a:rPr altLang="ja-JP" kumimoji="1" lang="en-US" sz="2000">
              <a:solidFill>
                <a:srgbClr val="000000"/>
              </a:solidFill>
              <a:latin charset="-128" pitchFamily="50" typeface="HGP創英角ｺﾞｼｯｸUB"/>
              <a:ea charset="-128" pitchFamily="50" typeface="HGP創英角ｺﾞｼｯｸUB"/>
            </a:rPr>
            <a:t>※B1</a:t>
          </a:r>
          <a:r>
            <a:rPr altLang="en-US" kumimoji="1" lang="ja-JP" sz="2000">
              <a:solidFill>
                <a:srgbClr val="000000"/>
              </a:solidFill>
              <a:latin charset="-128" pitchFamily="50" typeface="HGP創英角ｺﾞｼｯｸUB"/>
              <a:ea charset="-128" pitchFamily="50" typeface="HGP創英角ｺﾞｼｯｸUB"/>
            </a:rPr>
            <a:t>什器にも試筆は搭載しております。</a:t>
          </a:r>
        </a:p>
      </xdr:txBody>
    </xdr:sp>
    <xdr:clientData/>
  </xdr:oneCellAnchor>
  <xdr:twoCellAnchor editAs="oneCell">
    <xdr:from>
      <xdr:col>7</xdr:col>
      <xdr:colOff>217108</xdr:colOff>
      <xdr:row>45</xdr:row>
      <xdr:rowOff>2118</xdr:rowOff>
    </xdr:from>
    <xdr:to>
      <xdr:col>10</xdr:col>
      <xdr:colOff>856352</xdr:colOff>
      <xdr:row>58</xdr:row>
      <xdr:rowOff>63783</xdr:rowOff>
    </xdr:to>
    <xdr:pic>
      <xdr:nvPicPr>
        <xdr:cNvPr id="27" name="図 26"/>
        <xdr:cNvPicPr>
          <a:picLocks noChangeAspect="1"/>
        </xdr:cNvPicPr>
      </xdr:nvPicPr>
      <xdr:blipFill>
        <a:blip xmlns:r="http://schemas.openxmlformats.org/officeDocument/2006/relationships" r:embed="rId6">
          <a:clrChange>
            <a:clrFrom>
              <a:srgbClr val="FFFFFF"/>
            </a:clrFrom>
            <a:clrTo>
              <a:srgbClr val="FFFFFF">
                <a:alpha val="0"/>
              </a:srgbClr>
            </a:clrTo>
          </a:clrChange>
        </a:blip>
        <a:stretch>
          <a:fillRect/>
        </a:stretch>
      </xdr:blipFill>
      <xdr:spPr>
        <a:xfrm>
          <a:off x="10981870" y="9363832"/>
          <a:ext cx="3735625" cy="2722618"/>
        </a:xfrm>
        <a:prstGeom prst="rect">
          <a:avLst/>
        </a:prstGeom>
      </xdr:spPr>
    </xdr:pic>
    <xdr:clientData/>
  </xdr:twoCellAnchor>
  <xdr:twoCellAnchor editAs="oneCell">
    <xdr:from>
      <xdr:col>13</xdr:col>
      <xdr:colOff>862720</xdr:colOff>
      <xdr:row>39</xdr:row>
      <xdr:rowOff>129127</xdr:rowOff>
    </xdr:from>
    <xdr:to>
      <xdr:col>14</xdr:col>
      <xdr:colOff>4536</xdr:colOff>
      <xdr:row>56</xdr:row>
      <xdr:rowOff>230822</xdr:rowOff>
    </xdr:to>
    <xdr:pic>
      <xdr:nvPicPr>
        <xdr:cNvPr id="28" name="図 27"/>
        <xdr:cNvPicPr>
          <a:picLocks noChangeAspect="1"/>
        </xdr:cNvPicPr>
      </xdr:nvPicPr>
      <xdr:blipFill>
        <a:blip xmlns:r="http://schemas.openxmlformats.org/officeDocument/2006/relationships" r:embed="rId7">
          <a:clrChange>
            <a:clrFrom>
              <a:srgbClr val="FFFFFF"/>
            </a:clrFrom>
            <a:clrTo>
              <a:srgbClr val="FFFFFF">
                <a:alpha val="0"/>
              </a:srgbClr>
            </a:clrTo>
          </a:clrChange>
        </a:blip>
        <a:stretch>
          <a:fillRect/>
        </a:stretch>
      </xdr:blipFill>
      <xdr:spPr>
        <a:xfrm>
          <a:off x="20323958" y="8329698"/>
          <a:ext cx="1004483" cy="3439981"/>
        </a:xfrm>
        <a:prstGeom prst="rect">
          <a:avLst/>
        </a:prstGeom>
      </xdr:spPr>
    </xdr:pic>
    <xdr:clientData/>
  </xdr:twoCellAnchor>
  <xdr:twoCellAnchor>
    <xdr:from>
      <xdr:col>10</xdr:col>
      <xdr:colOff>206525</xdr:colOff>
      <xdr:row>51</xdr:row>
      <xdr:rowOff>114300</xdr:rowOff>
    </xdr:from>
    <xdr:to>
      <xdr:col>13</xdr:col>
      <xdr:colOff>1370995</xdr:colOff>
      <xdr:row>55</xdr:row>
      <xdr:rowOff>115812</xdr:rowOff>
    </xdr:to>
    <xdr:sp macro="" textlink="">
      <xdr:nvSpPr>
        <xdr:cNvPr id="137" name="テキスト ボックス 12"/>
        <xdr:cNvSpPr txBox="1"/>
      </xdr:nvSpPr>
      <xdr:spPr>
        <a:xfrm>
          <a:off x="14067668" y="10637157"/>
          <a:ext cx="6764565" cy="775607"/>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l" defTabSz="914400" eaLnBrk="1" fontAlgn="base" hangingPunct="1" indent="0" latinLnBrk="0" lvl="0" marL="0" marR="0" rtl="0">
            <a:lnSpc>
              <a:spcPct val="100000"/>
            </a:lnSpc>
            <a:spcBef>
              <a:spcPct val="0"/>
            </a:spcBef>
            <a:spcAft>
              <a:spcPct val="0"/>
            </a:spcAft>
            <a:buClrTx/>
            <a:buSzTx/>
            <a:buFontTx/>
            <a:buNone/>
            <a:tabLst/>
            <a:defRPr/>
          </a:pP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         【</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パッケージサイズ</a:t>
          </a: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　　　　　 現行：高さ</a:t>
          </a: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192.0×</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巾</a:t>
          </a: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51.0×</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奥行</a:t>
          </a: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16.3mm</a:t>
          </a:r>
        </a:p>
        <a:p>
          <a:pPr algn="l" defTabSz="914400" eaLnBrk="1" fontAlgn="base" hangingPunct="1" indent="0" latinLnBrk="0" lvl="0" marL="0" marR="0" rtl="0">
            <a:lnSpc>
              <a:spcPct val="100000"/>
            </a:lnSpc>
            <a:spcBef>
              <a:spcPct val="0"/>
            </a:spcBef>
            <a:spcAft>
              <a:spcPct val="0"/>
            </a:spcAft>
            <a:buClrTx/>
            <a:buSzTx/>
            <a:buFontTx/>
            <a:buNone/>
            <a:tabLst/>
            <a:defRPr/>
          </a:pP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           </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新仕様：高さ</a:t>
          </a: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182.0×</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巾</a:t>
          </a: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40.0×</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奥行</a:t>
          </a: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15.7mm</a:t>
          </a:r>
        </a:p>
      </xdr:txBody>
    </xdr:sp>
    <xdr:clientData/>
  </xdr:twoCellAnchor>
  <xdr:twoCellAnchor>
    <xdr:from>
      <xdr:col>7</xdr:col>
      <xdr:colOff>57149</xdr:colOff>
      <xdr:row>69</xdr:row>
      <xdr:rowOff>171450</xdr:rowOff>
    </xdr:from>
    <xdr:to>
      <xdr:col>8</xdr:col>
      <xdr:colOff>819150</xdr:colOff>
      <xdr:row>72</xdr:row>
      <xdr:rowOff>76200</xdr:rowOff>
    </xdr:to>
    <xdr:sp macro="" textlink="">
      <xdr:nvSpPr>
        <xdr:cNvPr id="138" name="テキスト ボックス 12"/>
        <xdr:cNvSpPr txBox="1"/>
      </xdr:nvSpPr>
      <xdr:spPr>
        <a:xfrm>
          <a:off x="10820399" y="14478000"/>
          <a:ext cx="1504951" cy="590550"/>
        </a:xfrm>
        <a:prstGeom prst="rect">
          <a:avLst/>
        </a:prstGeom>
        <a:ln>
          <a:noFill/>
        </a:ln>
      </xdr:spPr>
      <xdr:style>
        <a:lnRef idx="2">
          <a:schemeClr val="dk1"/>
        </a:lnRef>
        <a:fillRef idx="1">
          <a:schemeClr val="lt1"/>
        </a:fillRef>
        <a:effectRef idx="0">
          <a:schemeClr val="dk1"/>
        </a:effectRef>
        <a:fontRef idx="minor">
          <a:schemeClr val="dk1"/>
        </a:fontRef>
      </xdr:style>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ポイント</a:t>
          </a:r>
          <a:r>
            <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a:t>
          </a:r>
        </a:p>
      </xdr:txBody>
    </xdr:sp>
    <xdr:clientData/>
  </xdr:twoCellAnchor>
  <xdr:twoCellAnchor editAs="oneCell">
    <xdr:from>
      <xdr:col>8</xdr:col>
      <xdr:colOff>819151</xdr:colOff>
      <xdr:row>59</xdr:row>
      <xdr:rowOff>171450</xdr:rowOff>
    </xdr:from>
    <xdr:to>
      <xdr:col>11</xdr:col>
      <xdr:colOff>266700</xdr:colOff>
      <xdr:row>71</xdr:row>
      <xdr:rowOff>64320</xdr:rowOff>
    </xdr:to>
    <xdr:pic>
      <xdr:nvPicPr>
        <xdr:cNvPr id="234" name="図 233"/>
        <xdr:cNvPicPr>
          <a:picLocks noChangeAspect="1"/>
        </xdr:cNvPicPr>
      </xdr:nvPicPr>
      <xdr:blipFill>
        <a:blip xmlns:r="http://schemas.openxmlformats.org/officeDocument/2006/relationships" r:embed="rId8"/>
        <a:stretch>
          <a:fillRect/>
        </a:stretch>
      </xdr:blipFill>
      <xdr:spPr>
        <a:xfrm>
          <a:off x="12325351" y="12192000"/>
          <a:ext cx="3448049" cy="2636070"/>
        </a:xfrm>
        <a:prstGeom prst="rect">
          <a:avLst/>
        </a:prstGeom>
      </xdr:spPr>
    </xdr:pic>
    <xdr:clientData/>
  </xdr:twoCellAnchor>
  <xdr:twoCellAnchor editAs="oneCell">
    <xdr:from>
      <xdr:col>11</xdr:col>
      <xdr:colOff>802498</xdr:colOff>
      <xdr:row>61</xdr:row>
      <xdr:rowOff>12276</xdr:rowOff>
    </xdr:from>
    <xdr:to>
      <xdr:col>13</xdr:col>
      <xdr:colOff>1352550</xdr:colOff>
      <xdr:row>78</xdr:row>
      <xdr:rowOff>19051</xdr:rowOff>
    </xdr:to>
    <xdr:pic>
      <xdr:nvPicPr>
        <xdr:cNvPr id="236" name="図 235"/>
        <xdr:cNvPicPr>
          <a:picLocks noChangeAspect="1"/>
        </xdr:cNvPicPr>
      </xdr:nvPicPr>
      <xdr:blipFill>
        <a:blip xmlns:r="http://schemas.openxmlformats.org/officeDocument/2006/relationships" r:embed="rId9"/>
        <a:stretch>
          <a:fillRect/>
        </a:stretch>
      </xdr:blipFill>
      <xdr:spPr>
        <a:xfrm>
          <a:off x="16309198" y="12490026"/>
          <a:ext cx="4512452" cy="3892975"/>
        </a:xfrm>
        <a:prstGeom prst="rect">
          <a:avLst/>
        </a:prstGeom>
      </xdr:spPr>
    </xdr:pic>
    <xdr:clientData/>
  </xdr:twoCellAnchor>
  <xdr:twoCellAnchor>
    <xdr:from>
      <xdr:col>7</xdr:col>
      <xdr:colOff>114300</xdr:colOff>
      <xdr:row>71</xdr:row>
      <xdr:rowOff>95250</xdr:rowOff>
    </xdr:from>
    <xdr:to>
      <xdr:col>11</xdr:col>
      <xdr:colOff>857249</xdr:colOff>
      <xdr:row>81</xdr:row>
      <xdr:rowOff>190500</xdr:rowOff>
    </xdr:to>
    <xdr:sp macro="" textlink="">
      <xdr:nvSpPr>
        <xdr:cNvPr id="143" name="テキスト ボックス 12"/>
        <xdr:cNvSpPr txBox="1"/>
      </xdr:nvSpPr>
      <xdr:spPr>
        <a:xfrm>
          <a:off x="10877550" y="14859000"/>
          <a:ext cx="5486399" cy="2476500"/>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①グリップに</a:t>
          </a:r>
          <a:r>
            <a:rPr altLang="en-US" b="0" baseline="0" cap="none" i="0" kern="1200" kumimoji="1" lang="ja-JP"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フルブラック</a:t>
          </a:r>
          <a:r>
            <a:rPr altLang="ja-JP" b="0" baseline="0" cap="none" i="0" kern="1200" kumimoji="1" lang="en-US"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a:t>
          </a:r>
          <a:r>
            <a:rPr altLang="en-US" b="0" baseline="0" cap="none" i="0" kern="1200" kumimoji="1" lang="ja-JP"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ナチュラル</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を追加により</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   選択肢を持たせて、</a:t>
          </a:r>
          <a:r>
            <a:rPr altLang="en-US" b="0" baseline="0" cap="none" i="0" kern="1200" kumimoji="1" lang="ja-JP"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幅広いニーズ</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に対応します</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②ダークオリーブはスイッチのデビュー時、</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   同軸色でセルアウトが好調でした。</a:t>
          </a:r>
        </a:p>
        <a:p>
          <a:pPr algn="l" defTabSz="914400" eaLnBrk="1" fontAlgn="base" hangingPunct="1" indent="0" latinLnBrk="0" lvl="0" marL="0" marR="0" rtl="0">
            <a:lnSpc>
              <a:spcPct val="100000"/>
            </a:lnSpc>
            <a:spcBef>
              <a:spcPct val="0"/>
            </a:spcBef>
            <a:spcAft>
              <a:spcPct val="0"/>
            </a:spcAft>
            <a:buClrTx/>
            <a:buSzTx/>
            <a:buFontTx/>
            <a:buNone/>
            <a:tabLst/>
            <a:defRPr/>
          </a:pP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　グリップ変更で</a:t>
          </a:r>
          <a:r>
            <a:rPr altLang="en-US" b="0" baseline="0" cap="none" i="0" kern="1200" kumimoji="1" lang="ja-JP"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rPr>
            <a:t>、シックな雰囲気</a:t>
          </a:r>
          <a:r>
            <a:rPr altLang="en-US" b="0" baseline="0" cap="none" i="0" kern="1200" kumimoji="1" lang="ja-JP"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rPr>
            <a:t>を表現します。</a:t>
          </a:r>
        </a:p>
        <a:p>
          <a:pPr algn="l" defTabSz="914400" eaLnBrk="1" fontAlgn="base" hangingPunct="1" indent="0" latinLnBrk="0" lvl="0" marL="0" marR="0" rtl="0">
            <a:lnSpc>
              <a:spcPct val="100000"/>
            </a:lnSpc>
            <a:spcBef>
              <a:spcPct val="0"/>
            </a:spcBef>
            <a:spcAft>
              <a:spcPct val="0"/>
            </a:spcAft>
            <a:buClrTx/>
            <a:buSzTx/>
            <a:buFontTx/>
            <a:buNone/>
            <a:tabLst/>
            <a:defRPr/>
          </a:pPr>
          <a:endParaRPr altLang="ja-JP" b="0" baseline="0" cap="none" i="0" kern="1200" kumimoji="1" lang="en-US" normalizeH="0" spc="0" strike="noStrike" sz="2000" u="none">
            <a:ln>
              <a:noFill/>
            </a:ln>
            <a:solidFill>
              <a:sysClr lastClr="000000" val="windowText"/>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oneCellAnchor>
    <xdr:from>
      <xdr:col>11</xdr:col>
      <xdr:colOff>853271</xdr:colOff>
      <xdr:row>25</xdr:row>
      <xdr:rowOff>19050</xdr:rowOff>
    </xdr:from>
    <xdr:ext cx="6480980" cy="514350"/>
    <xdr:sp macro="" textlink="">
      <xdr:nvSpPr>
        <xdr:cNvPr id="56" name="テキスト ボックス 55"/>
        <xdr:cNvSpPr txBox="1"/>
      </xdr:nvSpPr>
      <xdr:spPr bwMode="auto">
        <a:xfrm>
          <a:off x="16359971" y="5410200"/>
          <a:ext cx="648098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noAutofit/>
        </a:bodyPr>
        <a:lstStyle/>
        <a:p>
          <a:pPr algn="l" eaLnBrk="1" hangingPunct="1" lvl="1">
            <a:spcBef>
              <a:spcPct val="0"/>
            </a:spcBef>
            <a:buFontTx/>
            <a:buNone/>
          </a:pPr>
          <a:r>
            <a:rPr altLang="en-US"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　　　　　　　</a:t>
          </a: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W600 ×</a:t>
          </a:r>
          <a:r>
            <a:rPr altLang="en-US" baseline="0"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 </a:t>
          </a: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D300</a:t>
          </a:r>
          <a:r>
            <a:rPr altLang="en-US" baseline="0"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 </a:t>
          </a: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 H500 </a:t>
          </a:r>
        </a:p>
      </xdr:txBody>
    </xdr:sp>
    <xdr:clientData/>
  </xdr:oneCellAnchor>
  <xdr:oneCellAnchor>
    <xdr:from>
      <xdr:col>11</xdr:col>
      <xdr:colOff>1504951</xdr:colOff>
      <xdr:row>28</xdr:row>
      <xdr:rowOff>104672</xdr:rowOff>
    </xdr:from>
    <xdr:ext cx="4191000" cy="485877"/>
    <xdr:sp macro="" textlink="">
      <xdr:nvSpPr>
        <xdr:cNvPr id="57" name="テキスト ボックス 56"/>
        <xdr:cNvSpPr txBox="1"/>
      </xdr:nvSpPr>
      <xdr:spPr bwMode="auto">
        <a:xfrm>
          <a:off x="17011651" y="6067322"/>
          <a:ext cx="4191000" cy="4858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noAutofit/>
        </a:bodyPr>
        <a:lstStyle/>
        <a:p>
          <a:pPr algn="l" eaLnBrk="1" hangingPunct="1">
            <a:spcBef>
              <a:spcPct val="0"/>
            </a:spcBef>
            <a:buFontTx/>
            <a:buNone/>
          </a:pPr>
          <a:r>
            <a:rPr altLang="en-US" baseline="0" kumimoji="1" lang="ja-JP"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　　　　　　</a:t>
          </a:r>
          <a:r>
            <a:rPr altLang="ja-JP" kumimoji="1" lang="en-US" sz="2000">
              <a:solidFill>
                <a:srgbClr val="000000"/>
              </a:solidFill>
              <a:latin charset="-128" panose="020B0604030504040204" pitchFamily="50" typeface="Meiryo UI"/>
              <a:ea charset="-128" panose="020B0604030504040204" pitchFamily="50" typeface="Meiryo UI"/>
              <a:cs charset="-128" panose="020B0604030504040204" pitchFamily="50" typeface="Meiryo UI"/>
            </a:rPr>
            <a:t>W450 × D300 × H500 </a:t>
          </a:r>
        </a:p>
      </xdr:txBody>
    </xdr:sp>
    <xdr:clientData/>
  </xdr:oneCellAnchor>
  <xdr:twoCellAnchor>
    <xdr:from>
      <xdr:col>7</xdr:col>
      <xdr:colOff>171752</xdr:colOff>
      <xdr:row>37</xdr:row>
      <xdr:rowOff>181730</xdr:rowOff>
    </xdr:from>
    <xdr:to>
      <xdr:col>8</xdr:col>
      <xdr:colOff>523724</xdr:colOff>
      <xdr:row>39</xdr:row>
      <xdr:rowOff>181731</xdr:rowOff>
    </xdr:to>
    <xdr:sp macro="" textlink="">
      <xdr:nvSpPr>
        <xdr:cNvPr id="59" name="テキスト ボックス 12"/>
        <xdr:cNvSpPr txBox="1"/>
      </xdr:nvSpPr>
      <xdr:spPr>
        <a:xfrm>
          <a:off x="10936514" y="7995254"/>
          <a:ext cx="1101877" cy="387048"/>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l" defTabSz="914400" eaLnBrk="1" fontAlgn="base" hangingPunct="1" indent="0" latinLnBrk="0" lvl="0" marL="0" marR="0" rtl="0">
            <a:lnSpc>
              <a:spcPct val="100000"/>
            </a:lnSpc>
            <a:spcBef>
              <a:spcPct val="0"/>
            </a:spcBef>
            <a:spcAft>
              <a:spcPct val="0"/>
            </a:spcAft>
            <a:buClrTx/>
            <a:buSzTx/>
            <a:buFontTx/>
            <a:buNone/>
            <a:tabLst/>
            <a:defRPr/>
          </a:pPr>
          <a:endParaRPr altLang="ja-JP" b="0" baseline="0" cap="none" i="0" kern="1200" kumimoji="1" lang="en-US" normalizeH="0" spc="0" strike="noStrike" sz="2000" u="none">
            <a:ln>
              <a:noFill/>
            </a:ln>
            <a:solidFill>
              <a:srgbClr val="FF0000"/>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oneCellAnchor>
    <xdr:from>
      <xdr:col>6</xdr:col>
      <xdr:colOff>1577825</xdr:colOff>
      <xdr:row>36</xdr:row>
      <xdr:rowOff>16782</xdr:rowOff>
    </xdr:from>
    <xdr:ext cx="1828800" cy="425822"/>
    <xdr:sp macro="" textlink="">
      <xdr:nvSpPr>
        <xdr:cNvPr id="5" name="テキスト ボックス 4"/>
        <xdr:cNvSpPr txBox="1"/>
      </xdr:nvSpPr>
      <xdr:spPr bwMode="auto">
        <a:xfrm>
          <a:off x="10479920" y="7636782"/>
          <a:ext cx="1828800" cy="4258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spAutoFit/>
        </a:bodyPr>
        <a:lstStyle/>
        <a:p>
          <a:pPr algn="ctr" eaLnBrk="1" hangingPunct="1">
            <a:spcBef>
              <a:spcPct val="0"/>
            </a:spcBef>
            <a:buFontTx/>
            <a:buNone/>
          </a:pPr>
          <a:r>
            <a:rPr altLang="en-US" kumimoji="1" lang="ja-JP" sz="2000">
              <a:solidFill>
                <a:schemeClr val="tx2"/>
              </a:solidFill>
              <a:latin charset="-128" pitchFamily="50" typeface="HGP創英角ｺﾞｼｯｸUB"/>
              <a:ea charset="-128" pitchFamily="50" typeface="HGP創英角ｺﾞｼｯｸUB"/>
            </a:rPr>
            <a:t>■クルトガ</a:t>
          </a:r>
        </a:p>
      </xdr:txBody>
    </xdr:sp>
    <xdr:clientData/>
  </xdr:oneCellAnchor>
  <xdr:oneCellAnchor>
    <xdr:from>
      <xdr:col>6</xdr:col>
      <xdr:colOff>1778605</xdr:colOff>
      <xdr:row>57</xdr:row>
      <xdr:rowOff>233438</xdr:rowOff>
    </xdr:from>
    <xdr:ext cx="2249109" cy="425822"/>
    <xdr:sp macro="" textlink="">
      <xdr:nvSpPr>
        <xdr:cNvPr id="60" name="テキスト ボックス 59"/>
        <xdr:cNvSpPr txBox="1"/>
      </xdr:nvSpPr>
      <xdr:spPr bwMode="auto">
        <a:xfrm>
          <a:off x="10680700" y="12014200"/>
          <a:ext cx="2249109" cy="4258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nchor="t" horzOverflow="clip" rtlCol="0" vertOverflow="clip" wrap="square">
          <a:spAutoFit/>
        </a:bodyPr>
        <a:lstStyle/>
        <a:p>
          <a:pPr algn="ctr" eaLnBrk="1" hangingPunct="1">
            <a:spcBef>
              <a:spcPct val="0"/>
            </a:spcBef>
            <a:buFontTx/>
            <a:buNone/>
          </a:pPr>
          <a:r>
            <a:rPr altLang="en-US" kumimoji="1" lang="ja-JP" sz="2000">
              <a:solidFill>
                <a:schemeClr val="tx2"/>
              </a:solidFill>
              <a:latin charset="-128" pitchFamily="50" typeface="HGP創英角ｺﾞｼｯｸUB"/>
              <a:ea charset="-128" pitchFamily="50" typeface="HGP創英角ｺﾞｼｯｸUB"/>
            </a:rPr>
            <a:t>■</a:t>
          </a:r>
          <a:r>
            <a:rPr altLang="ja-JP" kumimoji="1" lang="en-US" sz="2000">
              <a:solidFill>
                <a:schemeClr val="tx2"/>
              </a:solidFill>
              <a:latin charset="-128" pitchFamily="50" typeface="HGP創英角ｺﾞｼｯｸUB"/>
              <a:ea charset="-128" pitchFamily="50" typeface="HGP創英角ｺﾞｼｯｸUB"/>
            </a:rPr>
            <a:t>α</a:t>
          </a:r>
          <a:r>
            <a:rPr altLang="en-US" kumimoji="1" lang="ja-JP" sz="2000">
              <a:solidFill>
                <a:schemeClr val="tx2"/>
              </a:solidFill>
              <a:latin charset="-128" pitchFamily="50" typeface="HGP創英角ｺﾞｼｯｸUB"/>
              <a:ea charset="-128" pitchFamily="50" typeface="HGP創英角ｺﾞｼｯｸUB"/>
            </a:rPr>
            <a:t>ゲル スイッチ</a:t>
          </a:r>
        </a:p>
      </xdr:txBody>
    </xdr:sp>
    <xdr:clientData/>
  </xdr:oneCellAnchor>
  <xdr:twoCellAnchor>
    <xdr:from>
      <xdr:col>0</xdr:col>
      <xdr:colOff>627883</xdr:colOff>
      <xdr:row>52</xdr:row>
      <xdr:rowOff>124638</xdr:rowOff>
    </xdr:from>
    <xdr:to>
      <xdr:col>4</xdr:col>
      <xdr:colOff>318861</xdr:colOff>
      <xdr:row>54</xdr:row>
      <xdr:rowOff>113845</xdr:rowOff>
    </xdr:to>
    <xdr:sp macro="" textlink="">
      <xdr:nvSpPr>
        <xdr:cNvPr id="62" name="正方形/長方形 61"/>
        <xdr:cNvSpPr/>
      </xdr:nvSpPr>
      <xdr:spPr bwMode="auto">
        <a:xfrm>
          <a:off x="627883" y="10841019"/>
          <a:ext cx="4625835" cy="376255"/>
        </a:xfrm>
        <a:prstGeom prst="rect">
          <a:avLst/>
        </a:prstGeom>
        <a:solidFill>
          <a:schemeClr val="accent2">
            <a:lumMod val="60000"/>
            <a:lumOff val="40000"/>
          </a:schemeClr>
        </a:solidFill>
        <a:ln>
          <a:noFill/>
        </a:ln>
        <a:effectLst/>
        <a:extLst/>
      </xdr:spPr>
      <xdr:txBody>
        <a:bodyPr anchor="t" anchorCtr="0" bIns="45720" compatLnSpc="1" lIns="91440" numCol="1" rIns="91440" rtlCol="0" tIns="45720" vert="horz" wrap="square">
          <a:prstTxWarp prst="textNoShape">
            <a:avLst/>
          </a:prstTxWarp>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l" defTabSz="914400" eaLnBrk="1" fontAlgn="base" hangingPunct="1" indent="0" latinLnBrk="0" lvl="0" marL="0" marR="0" rtl="0">
            <a:lnSpc>
              <a:spcPct val="100000"/>
            </a:lnSpc>
            <a:spcBef>
              <a:spcPct val="50000"/>
            </a:spcBef>
            <a:spcAft>
              <a:spcPct val="0"/>
            </a:spcAft>
            <a:buClrTx/>
            <a:buSzTx/>
            <a:buFontTx/>
            <a:buNone/>
            <a:tabLst/>
            <a:defRPr/>
          </a:pPr>
          <a:endParaRPr altLang="en-US" b="0" baseline="0" cap="none" i="0" kern="1200" kumimoji="1" lang="ja-JP" normalizeH="0" spc="0" strike="noStrike" sz="2400" u="none">
            <a:ln>
              <a:noFill/>
            </a:ln>
            <a:solidFill>
              <a:prstClr val="black"/>
            </a:solidFill>
            <a:effectLst/>
            <a:uLnTx/>
            <a:uFillTx/>
            <a:latin charset="0" pitchFamily="18" typeface="Times New Roman"/>
            <a:ea charset="-128" pitchFamily="50" typeface="HGP創英角ｺﾞｼｯｸUB"/>
            <a:cs typeface="+mn-cs"/>
          </a:endParaRPr>
        </a:p>
      </xdr:txBody>
    </xdr:sp>
    <xdr:clientData/>
  </xdr:twoCellAnchor>
  <xdr:twoCellAnchor>
    <xdr:from>
      <xdr:col>4</xdr:col>
      <xdr:colOff>680206</xdr:colOff>
      <xdr:row>52</xdr:row>
      <xdr:rowOff>114942</xdr:rowOff>
    </xdr:from>
    <xdr:to>
      <xdr:col>6</xdr:col>
      <xdr:colOff>1411816</xdr:colOff>
      <xdr:row>54</xdr:row>
      <xdr:rowOff>145616</xdr:rowOff>
    </xdr:to>
    <xdr:grpSp>
      <xdr:nvGrpSpPr>
        <xdr:cNvPr id="63" name="グループ化 62"/>
        <xdr:cNvGrpSpPr/>
      </xdr:nvGrpSpPr>
      <xdr:grpSpPr>
        <a:xfrm>
          <a:off x="5823706" y="10711505"/>
          <a:ext cx="4863080" cy="411674"/>
          <a:chOff x="5500068" y="10639674"/>
          <a:chExt cx="4694010" cy="411674"/>
        </a:xfrm>
      </xdr:grpSpPr>
      <xdr:sp macro="" textlink="">
        <xdr:nvSpPr>
          <xdr:cNvPr id="64" name="正方形/長方形 63"/>
          <xdr:cNvSpPr/>
        </xdr:nvSpPr>
        <xdr:spPr bwMode="auto">
          <a:xfrm>
            <a:off x="5500068" y="10640616"/>
            <a:ext cx="4694010" cy="371475"/>
          </a:xfrm>
          <a:prstGeom prst="rect">
            <a:avLst/>
          </a:prstGeom>
          <a:solidFill>
            <a:schemeClr val="accent6">
              <a:lumMod val="20000"/>
              <a:lumOff val="80000"/>
            </a:schemeClr>
          </a:solidFill>
          <a:ln>
            <a:noFill/>
          </a:ln>
          <a:effectLst/>
          <a:extLst/>
        </xdr:spPr>
        <xdr:txBody>
          <a:bodyPr anchor="t" anchorCtr="0" bIns="45720" compatLnSpc="1" lIns="91440" numCol="1" rIns="91440" rtlCol="0" tIns="45720" vert="horz" wrap="square">
            <a:prstTxWarp prst="textNoShape">
              <a:avLst/>
            </a:prstTxWarp>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l" defTabSz="914400" eaLnBrk="1" fontAlgn="base" hangingPunct="1" indent="0" latinLnBrk="0" lvl="0" marL="0" marR="0" rtl="0">
              <a:lnSpc>
                <a:spcPct val="100000"/>
              </a:lnSpc>
              <a:spcBef>
                <a:spcPct val="50000"/>
              </a:spcBef>
              <a:spcAft>
                <a:spcPct val="0"/>
              </a:spcAft>
              <a:buClrTx/>
              <a:buSzTx/>
              <a:buFontTx/>
              <a:buNone/>
              <a:tabLst/>
              <a:defRPr/>
            </a:pPr>
            <a:endParaRPr altLang="en-US" b="0" baseline="0" cap="none" i="0" kern="1200" kumimoji="1" lang="ja-JP" normalizeH="0" spc="0" strike="noStrike" sz="2400" u="none">
              <a:ln>
                <a:noFill/>
              </a:ln>
              <a:solidFill>
                <a:prstClr val="black"/>
              </a:solidFill>
              <a:effectLst/>
              <a:uLnTx/>
              <a:uFillTx/>
              <a:latin charset="0" pitchFamily="18" typeface="Times New Roman"/>
              <a:ea charset="-128" pitchFamily="50" typeface="HGP創英角ｺﾞｼｯｸUB"/>
              <a:cs typeface="+mn-cs"/>
            </a:endParaRPr>
          </a:p>
        </xdr:txBody>
      </xdr:sp>
      <xdr:sp macro="" textlink="">
        <xdr:nvSpPr>
          <xdr:cNvPr id="65" name="テキスト ボックス 27"/>
          <xdr:cNvSpPr txBox="1"/>
        </xdr:nvSpPr>
        <xdr:spPr>
          <a:xfrm>
            <a:off x="6364650" y="10639674"/>
            <a:ext cx="3055267" cy="411674"/>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M5-1009GG</a:t>
            </a:r>
            <a:r>
              <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 </a:t>
            </a:r>
            <a:r>
              <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  0.5mm</a:t>
            </a:r>
            <a:endParaRPr altLang="en-US" b="0" baseline="0" cap="none" i="0" kern="1200" kumimoji="1" lang="ja-JP"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grpSp>
    <xdr:clientData/>
  </xdr:twoCellAnchor>
  <xdr:twoCellAnchor>
    <xdr:from>
      <xdr:col>1</xdr:col>
      <xdr:colOff>192452</xdr:colOff>
      <xdr:row>52</xdr:row>
      <xdr:rowOff>112542</xdr:rowOff>
    </xdr:from>
    <xdr:to>
      <xdr:col>4</xdr:col>
      <xdr:colOff>24189</xdr:colOff>
      <xdr:row>55</xdr:row>
      <xdr:rowOff>8014</xdr:rowOff>
    </xdr:to>
    <xdr:sp macro="" textlink="">
      <xdr:nvSpPr>
        <xdr:cNvPr id="66" name="テキスト ボックス 18"/>
        <xdr:cNvSpPr txBox="1"/>
      </xdr:nvSpPr>
      <xdr:spPr>
        <a:xfrm>
          <a:off x="942357" y="10828923"/>
          <a:ext cx="4016689" cy="476043"/>
        </a:xfrm>
        <a:prstGeom prst="rect">
          <a:avLst/>
        </a:prstGeom>
        <a:noFill/>
      </xdr:spPr>
      <xdr:txBody>
        <a:bodyPr rtlCol="0" wrap="square">
          <a:noAutofit/>
        </a:bodyPr>
        <a:lstStyle>
          <a:defPPr>
            <a:defRPr lang="ja-JP"/>
          </a:defPPr>
          <a:lvl1pPr algn="l" fontAlgn="base"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1pPr>
          <a:lvl2pPr algn="l" fontAlgn="base" marL="4572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2pPr>
          <a:lvl3pPr algn="l" fontAlgn="base" marL="9144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3pPr>
          <a:lvl4pPr algn="l" fontAlgn="base" marL="13716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4pPr>
          <a:lvl5pPr algn="l" fontAlgn="base" marL="1828800" rtl="0">
            <a:spcBef>
              <a:spcPct val="0"/>
            </a:spcBef>
            <a:spcAft>
              <a:spcPct val="0"/>
            </a:spcAft>
            <a:defRPr kern="1200" kumimoji="1">
              <a:solidFill>
                <a:schemeClr val="tx1"/>
              </a:solidFill>
              <a:latin charset="0" panose="020B0604020202020204" pitchFamily="34" typeface="Arial"/>
              <a:ea charset="-128" panose="020B0600070205080204" pitchFamily="50" typeface="ＭＳ Ｐゴシック"/>
              <a:cs typeface="+mn-cs"/>
            </a:defRPr>
          </a:lvl5pPr>
          <a:lvl6pPr algn="l" defTabSz="914400" eaLnBrk="1" hangingPunct="1" latinLnBrk="0" marL="2286000" rtl="0">
            <a:defRPr kern="1200" kumimoji="1">
              <a:solidFill>
                <a:schemeClr val="tx1"/>
              </a:solidFill>
              <a:latin charset="0" panose="020B0604020202020204" pitchFamily="34" typeface="Arial"/>
              <a:ea charset="-128" panose="020B0600070205080204" pitchFamily="50" typeface="ＭＳ Ｐゴシック"/>
              <a:cs typeface="+mn-cs"/>
            </a:defRPr>
          </a:lvl6pPr>
          <a:lvl7pPr algn="l" defTabSz="914400" eaLnBrk="1" hangingPunct="1" latinLnBrk="0" marL="2743200" rtl="0">
            <a:defRPr kern="1200" kumimoji="1">
              <a:solidFill>
                <a:schemeClr val="tx1"/>
              </a:solidFill>
              <a:latin charset="0" panose="020B0604020202020204" pitchFamily="34" typeface="Arial"/>
              <a:ea charset="-128" panose="020B0600070205080204" pitchFamily="50" typeface="ＭＳ Ｐゴシック"/>
              <a:cs typeface="+mn-cs"/>
            </a:defRPr>
          </a:lvl7pPr>
          <a:lvl8pPr algn="l" defTabSz="914400" eaLnBrk="1" hangingPunct="1" latinLnBrk="0" marL="3200400" rtl="0">
            <a:defRPr kern="1200" kumimoji="1">
              <a:solidFill>
                <a:schemeClr val="tx1"/>
              </a:solidFill>
              <a:latin charset="0" panose="020B0604020202020204" pitchFamily="34" typeface="Arial"/>
              <a:ea charset="-128" panose="020B0600070205080204" pitchFamily="50" typeface="ＭＳ Ｐゴシック"/>
              <a:cs typeface="+mn-cs"/>
            </a:defRPr>
          </a:lvl8pPr>
          <a:lvl9pPr algn="l" defTabSz="914400" eaLnBrk="1" hangingPunct="1" latinLnBrk="0" marL="3657600" rtl="0">
            <a:defRPr kern="1200" kumimoji="1">
              <a:solidFill>
                <a:schemeClr val="tx1"/>
              </a:solidFill>
              <a:latin charset="0" panose="020B0604020202020204" pitchFamily="34" typeface="Arial"/>
              <a:ea charset="-128" panose="020B0600070205080204" pitchFamily="50" typeface="ＭＳ Ｐゴシック"/>
              <a:cs typeface="+mn-cs"/>
            </a:defRPr>
          </a:lvl9pPr>
        </a:lstStyle>
        <a:p>
          <a:pPr algn="ctr" defTabSz="914400" eaLnBrk="1" fontAlgn="base" hangingPunct="1" indent="0" latinLnBrk="0" lvl="0" marL="0" marR="0" rtl="0">
            <a:lnSpc>
              <a:spcPct val="100000"/>
            </a:lnSpc>
            <a:spcBef>
              <a:spcPct val="0"/>
            </a:spcBef>
            <a:spcAft>
              <a:spcPct val="0"/>
            </a:spcAft>
            <a:buClrTx/>
            <a:buSzTx/>
            <a:buFontTx/>
            <a:buNone/>
            <a:tabLst/>
            <a:defRPr/>
          </a:pPr>
          <a:r>
            <a:rPr altLang="ja-JP" b="0" baseline="0" cap="none" i="0" kern="1200" kumimoji="1" lang="en-US" normalizeH="0" spc="0" strike="noStrike" sz="2000" u="none">
              <a:ln>
                <a:noFill/>
              </a:ln>
              <a:solidFill>
                <a:schemeClr val="bg1"/>
              </a:solidFill>
              <a:effectLst/>
              <a:uLnTx/>
              <a:uFillTx/>
              <a:latin charset="-128" panose="020B0900000000000000" pitchFamily="50" typeface="HGP創英角ｺﾞｼｯｸUB"/>
              <a:ea charset="-128" panose="020B0900000000000000" pitchFamily="50" typeface="HGP創英角ｺﾞｼｯｸUB"/>
              <a:cs typeface="+mn-cs"/>
            </a:rPr>
            <a:t>M3-1009GG</a:t>
          </a:r>
          <a:r>
            <a:rPr altLang="ja-JP" b="0" baseline="0" cap="none" i="0" kern="1200" kumimoji="1" lang="en-US" normalizeH="0" spc="0" strike="noStrike" sz="2000" u="none">
              <a:ln>
                <a:noFill/>
              </a:ln>
              <a:solidFill>
                <a:prstClr val="black"/>
              </a:solidFill>
              <a:effectLst/>
              <a:uLnTx/>
              <a:uFillTx/>
              <a:latin charset="-128" panose="020B0900000000000000" pitchFamily="50" typeface="HGP創英角ｺﾞｼｯｸUB"/>
              <a:ea charset="-128" panose="020B0900000000000000" pitchFamily="50" typeface="HGP創英角ｺﾞｼｯｸUB"/>
              <a:cs typeface="+mn-cs"/>
            </a:rPr>
            <a:t>   </a:t>
          </a:r>
          <a:r>
            <a:rPr altLang="ja-JP" b="0" baseline="0" cap="none" i="0" kern="1200" kumimoji="1" lang="en-US" normalizeH="0" spc="0" strike="noStrike" sz="2000" u="none">
              <a:ln>
                <a:noFill/>
              </a:ln>
              <a:solidFill>
                <a:schemeClr val="bg1"/>
              </a:solidFill>
              <a:effectLst/>
              <a:uLnTx/>
              <a:uFillTx/>
              <a:latin charset="-128" panose="020B0900000000000000" pitchFamily="50" typeface="HGP創英角ｺﾞｼｯｸUB"/>
              <a:ea charset="-128" panose="020B0900000000000000" pitchFamily="50" typeface="HGP創英角ｺﾞｼｯｸUB"/>
              <a:cs typeface="+mn-cs"/>
            </a:rPr>
            <a:t>0.3mm</a:t>
          </a:r>
          <a:endParaRPr altLang="en-US" b="0" baseline="0" cap="none" i="0" kern="1200" kumimoji="1" lang="ja-JP" normalizeH="0" spc="0" strike="noStrike" sz="2000" u="none">
            <a:ln>
              <a:noFill/>
            </a:ln>
            <a:solidFill>
              <a:schemeClr val="bg1"/>
            </a:solidFill>
            <a:effectLst/>
            <a:uLnTx/>
            <a:uFillTx/>
            <a:latin charset="-128" panose="020B0900000000000000" pitchFamily="50" typeface="HGP創英角ｺﾞｼｯｸUB"/>
            <a:ea charset="-128" panose="020B0900000000000000" pitchFamily="50" typeface="HGP創英角ｺﾞｼｯｸUB"/>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14</xdr:col>
      <xdr:colOff>447675</xdr:colOff>
      <xdr:row>0</xdr:row>
      <xdr:rowOff>85725</xdr:rowOff>
    </xdr:from>
    <xdr:ext cx="718185" cy="342900"/>
    <xdr:pic>
      <xdr:nvPicPr>
        <xdr:cNvPr id="2" name="Picture 23" descr="uni_elogo2_t_c"/>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88755" y="85725"/>
          <a:ext cx="71818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704850</xdr:colOff>
      <xdr:row>52</xdr:row>
      <xdr:rowOff>76200</xdr:rowOff>
    </xdr:from>
    <xdr:ext cx="2543175" cy="257175"/>
    <xdr:pic>
      <xdr:nvPicPr>
        <xdr:cNvPr id="3" name="Picture 4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99510" y="8122920"/>
          <a:ext cx="2543175"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ln/>
        <a:extLst/>
      </a:spPr>
      <a:bodyPr vertOverflow="clip" horzOverflow="clip" wrap="square" lIns="91440" tIns="45720" rIns="91440" bIns="45720" rtlCol="0" anchor="t" upright="1"/>
      <a:lstStyle>
        <a:defPPr algn="l">
          <a:defRPr kumimoji="1" sz="1100"/>
        </a:defPPr>
      </a:lstStyle>
      <a:style>
        <a:lnRef idx="2">
          <a:schemeClr val="accent2"/>
        </a:lnRef>
        <a:fillRef idx="1">
          <a:schemeClr val="lt1"/>
        </a:fillRef>
        <a:effectRef idx="0">
          <a:schemeClr val="accent2"/>
        </a:effectRef>
        <a:fontRef idx="minor">
          <a:schemeClr val="dk1"/>
        </a:fontRef>
      </a:style>
    </a:spDef>
    <a:lnDef>
      <a:spPr bwMode="auto">
        <a:xfrm>
          <a:off x="0" y="0"/>
          <a:ext cx="1" cy="1"/>
        </a:xfrm>
        <a:custGeom>
          <a:avLst/>
          <a:gdLst/>
          <a:ahLst/>
          <a:cxnLst/>
          <a:rect l="0" t="0" r="0" b="0"/>
          <a:pathLst/>
        </a:cu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cmpd="sng" algn="ctr">
              <a:solidFill>
                <a:srgbClr val="000000"/>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lnDef>
    <a:txDef>
      <a:spPr bwMode="auto">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a:spPr>
      <a:bodyPr wrap="square">
        <a:spAutoFit/>
      </a:bodyPr>
      <a:lstStyle>
        <a:defPPr algn="ctr" eaLnBrk="1" hangingPunct="1">
          <a:spcBef>
            <a:spcPct val="0"/>
          </a:spcBef>
          <a:buFontTx/>
          <a:buNone/>
          <a:defRPr sz="1800">
            <a:solidFill>
              <a:srgbClr val="000000"/>
            </a:solidFill>
            <a:latin typeface="HGP創英角ｺﾞｼｯｸUB" pitchFamily="50" charset="-128"/>
            <a:ea typeface="HGP創英角ｺﾞｼｯｸUB" pitchFamily="50" charset="-128"/>
          </a:defRPr>
        </a:defPPr>
      </a:lst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1"/>
  <sheetViews>
    <sheetView tabSelected="1" view="pageBreakPreview" zoomScale="40" zoomScaleNormal="40" zoomScaleSheetLayoutView="40" workbookViewId="0"/>
  </sheetViews>
  <sheetFormatPr defaultColWidth="9" defaultRowHeight="18.75"/>
  <cols>
    <col min="1" max="1" width="10.86328125" style="38" customWidth="1"/>
    <col min="2" max="2" width="15.46484375" style="38" bestFit="1" customWidth="1"/>
    <col min="3" max="3" width="18.796875" style="38" customWidth="1"/>
    <col min="4" max="4" width="26.796875" style="38" bestFit="1" customWidth="1"/>
    <col min="5" max="5" width="30.46484375" style="38" customWidth="1"/>
    <col min="6" max="6" width="27.33203125" style="38" customWidth="1"/>
    <col min="7" max="7" width="27.19921875" style="38" customWidth="1"/>
    <col min="8" max="8" width="10.86328125" style="38" customWidth="1"/>
    <col min="9" max="9" width="15.46484375" style="38" bestFit="1" customWidth="1"/>
    <col min="10" max="10" width="18.796875" style="38" customWidth="1"/>
    <col min="11" max="11" width="23.86328125" style="38" bestFit="1" customWidth="1"/>
    <col min="12" max="12" width="30.46484375" style="38" customWidth="1"/>
    <col min="13" max="13" width="27.33203125" style="38" customWidth="1"/>
    <col min="14" max="14" width="27.19921875" style="38" customWidth="1"/>
    <col min="15" max="16384" width="9" style="38"/>
  </cols>
  <sheetData>
    <row r="1" spans="1:14" ht="15" customHeight="1">
      <c r="A1" s="13"/>
      <c r="H1" s="13"/>
    </row>
    <row r="2" spans="1:14" ht="15" customHeight="1" thickBot="1">
      <c r="A2" s="13"/>
      <c r="H2" s="13"/>
    </row>
    <row r="3" spans="1:14" ht="20.25" customHeight="1">
      <c r="A3" s="158" t="s">
        <v>89</v>
      </c>
      <c r="B3" s="129"/>
      <c r="C3" s="129"/>
      <c r="D3" s="129"/>
      <c r="E3" s="130"/>
      <c r="F3" s="26" t="s">
        <v>13</v>
      </c>
      <c r="G3" s="27" t="s">
        <v>15</v>
      </c>
      <c r="H3" s="158" t="s">
        <v>89</v>
      </c>
      <c r="I3" s="129"/>
      <c r="J3" s="129"/>
      <c r="K3" s="129"/>
      <c r="L3" s="130"/>
      <c r="M3" s="26" t="s">
        <v>13</v>
      </c>
      <c r="N3" s="27" t="s">
        <v>15</v>
      </c>
    </row>
    <row r="4" spans="1:14" ht="39" customHeight="1" thickBot="1">
      <c r="A4" s="131"/>
      <c r="B4" s="132"/>
      <c r="C4" s="132"/>
      <c r="D4" s="132"/>
      <c r="E4" s="133"/>
      <c r="F4" s="127" t="s">
        <v>90</v>
      </c>
      <c r="G4" s="39" t="s">
        <v>88</v>
      </c>
      <c r="H4" s="131"/>
      <c r="I4" s="132"/>
      <c r="J4" s="132"/>
      <c r="K4" s="132"/>
      <c r="L4" s="133"/>
      <c r="M4" s="128" t="s">
        <v>91</v>
      </c>
      <c r="N4" s="39" t="s">
        <v>88</v>
      </c>
    </row>
    <row r="5" spans="1:14" ht="25.8" customHeight="1">
      <c r="A5" s="41" t="s">
        <v>7</v>
      </c>
      <c r="B5" s="13"/>
      <c r="C5" s="13"/>
      <c r="D5" s="13"/>
      <c r="E5" s="13"/>
      <c r="F5" s="13"/>
      <c r="G5" s="14"/>
      <c r="H5" s="41" t="s">
        <v>23</v>
      </c>
      <c r="I5" s="13"/>
      <c r="J5" s="13"/>
      <c r="K5" s="13"/>
      <c r="L5" s="13"/>
      <c r="M5" s="13"/>
      <c r="N5" s="14"/>
    </row>
    <row r="6" spans="1:14" ht="7.5" customHeight="1">
      <c r="A6" s="12"/>
      <c r="B6" s="13"/>
      <c r="C6" s="13"/>
      <c r="D6" s="13"/>
      <c r="E6" s="13"/>
      <c r="F6" s="13"/>
      <c r="G6" s="14"/>
      <c r="H6" s="12"/>
      <c r="I6" s="13"/>
      <c r="J6" s="13"/>
      <c r="K6" s="13"/>
      <c r="L6" s="13"/>
      <c r="M6" s="13"/>
      <c r="N6" s="14"/>
    </row>
    <row r="7" spans="1:14">
      <c r="A7" s="12"/>
      <c r="B7" s="15" t="s">
        <v>8</v>
      </c>
      <c r="C7" s="15" t="s">
        <v>9</v>
      </c>
      <c r="D7" s="15" t="s">
        <v>10</v>
      </c>
      <c r="E7" s="15" t="s">
        <v>11</v>
      </c>
      <c r="F7" s="15" t="s">
        <v>12</v>
      </c>
      <c r="G7" s="14"/>
      <c r="H7" s="12"/>
      <c r="I7" s="13"/>
      <c r="J7" s="13"/>
      <c r="K7" s="13"/>
      <c r="L7" s="13"/>
      <c r="M7" s="13"/>
      <c r="N7" s="14"/>
    </row>
    <row r="8" spans="1:14">
      <c r="A8" s="12"/>
      <c r="B8" s="15" t="s">
        <v>22</v>
      </c>
      <c r="C8" s="94" t="s">
        <v>32</v>
      </c>
      <c r="D8" s="37" t="s">
        <v>35</v>
      </c>
      <c r="E8" s="40">
        <v>74000</v>
      </c>
      <c r="F8" s="15"/>
      <c r="G8" s="14"/>
      <c r="H8" s="12"/>
      <c r="I8" s="13"/>
      <c r="J8" s="34"/>
      <c r="K8" s="35"/>
      <c r="L8" s="36"/>
      <c r="M8" s="13"/>
      <c r="N8" s="14"/>
    </row>
    <row r="9" spans="1:14">
      <c r="A9" s="12"/>
      <c r="B9" s="15" t="s">
        <v>17</v>
      </c>
      <c r="C9" s="94" t="s">
        <v>33</v>
      </c>
      <c r="D9" s="37" t="s">
        <v>36</v>
      </c>
      <c r="E9" s="40">
        <v>46000</v>
      </c>
      <c r="F9" s="15"/>
      <c r="G9" s="14"/>
      <c r="H9" s="12"/>
      <c r="I9" s="28"/>
      <c r="J9" s="29"/>
      <c r="K9" s="30"/>
      <c r="L9" s="31"/>
      <c r="M9" s="28"/>
      <c r="N9" s="14"/>
    </row>
    <row r="10" spans="1:14" ht="20.25" customHeight="1">
      <c r="A10" s="12"/>
      <c r="B10" s="15" t="s">
        <v>18</v>
      </c>
      <c r="C10" s="94" t="s">
        <v>34</v>
      </c>
      <c r="D10" s="37" t="s">
        <v>37</v>
      </c>
      <c r="E10" s="40">
        <v>18000</v>
      </c>
      <c r="F10" s="15"/>
      <c r="G10" s="14"/>
      <c r="H10" s="12"/>
      <c r="I10" s="13"/>
      <c r="J10" s="13"/>
      <c r="K10" s="13"/>
      <c r="L10" s="13"/>
      <c r="M10" s="13"/>
      <c r="N10" s="14"/>
    </row>
    <row r="11" spans="1:14" ht="25.8" customHeight="1">
      <c r="A11" s="41" t="s">
        <v>21</v>
      </c>
      <c r="B11" s="13"/>
      <c r="C11" s="13"/>
      <c r="D11" s="13"/>
      <c r="E11" s="13"/>
      <c r="F11" s="13"/>
      <c r="G11" s="14"/>
      <c r="H11" s="12"/>
      <c r="I11" s="13"/>
      <c r="J11" s="13"/>
      <c r="K11" s="13"/>
      <c r="L11" s="13"/>
      <c r="M11" s="13"/>
      <c r="N11" s="14"/>
    </row>
    <row r="12" spans="1:14" ht="9" customHeight="1">
      <c r="A12" s="12"/>
      <c r="B12" s="16"/>
      <c r="C12" s="13"/>
      <c r="D12" s="13"/>
      <c r="E12" s="13"/>
      <c r="F12" s="13"/>
      <c r="G12" s="14"/>
      <c r="H12" s="12"/>
      <c r="I12" s="16"/>
      <c r="J12" s="13"/>
      <c r="K12" s="13"/>
      <c r="L12" s="13"/>
      <c r="M12" s="13"/>
      <c r="N12" s="14"/>
    </row>
    <row r="13" spans="1:14" ht="15" customHeight="1">
      <c r="A13" s="12"/>
      <c r="B13" s="13"/>
      <c r="C13" s="13"/>
      <c r="D13" s="13"/>
      <c r="E13" s="13"/>
      <c r="F13" s="13"/>
      <c r="G13" s="14"/>
      <c r="H13" s="12"/>
      <c r="I13" s="13"/>
      <c r="J13" s="13"/>
      <c r="K13" s="13"/>
      <c r="L13" s="13"/>
      <c r="M13" s="13"/>
      <c r="N13" s="14"/>
    </row>
    <row r="14" spans="1:14" ht="15" customHeight="1">
      <c r="A14" s="12"/>
      <c r="B14" s="13"/>
      <c r="C14" s="13"/>
      <c r="D14" s="13"/>
      <c r="E14" s="13"/>
      <c r="F14" s="13"/>
      <c r="G14" s="14"/>
      <c r="H14" s="12"/>
      <c r="I14" s="13"/>
      <c r="J14" s="13"/>
      <c r="K14" s="13"/>
      <c r="L14" s="13"/>
      <c r="M14" s="13"/>
      <c r="N14" s="14"/>
    </row>
    <row r="15" spans="1:14" ht="15" customHeight="1">
      <c r="A15" s="12"/>
      <c r="B15" s="13"/>
      <c r="C15" s="13"/>
      <c r="D15" s="13"/>
      <c r="E15" s="13"/>
      <c r="F15" s="13"/>
      <c r="G15" s="14"/>
      <c r="H15" s="12"/>
      <c r="I15" s="13"/>
      <c r="J15" s="13"/>
      <c r="K15" s="13"/>
      <c r="L15" s="13"/>
      <c r="M15" s="13"/>
      <c r="N15" s="14"/>
    </row>
    <row r="16" spans="1:14" ht="15" customHeight="1">
      <c r="A16" s="12"/>
      <c r="B16" s="13"/>
      <c r="C16" s="13"/>
      <c r="D16" s="13"/>
      <c r="E16" s="13"/>
      <c r="F16" s="13"/>
      <c r="G16" s="14"/>
      <c r="H16" s="12"/>
      <c r="I16" s="13"/>
      <c r="J16" s="13"/>
      <c r="K16" s="13"/>
      <c r="L16" s="13"/>
      <c r="M16" s="13"/>
      <c r="N16" s="14"/>
    </row>
    <row r="17" spans="1:14" ht="15" customHeight="1">
      <c r="A17" s="12"/>
      <c r="B17" s="13"/>
      <c r="C17" s="13"/>
      <c r="D17" s="13"/>
      <c r="E17" s="13"/>
      <c r="F17" s="13"/>
      <c r="G17" s="14"/>
      <c r="H17" s="12"/>
      <c r="I17" s="13"/>
      <c r="J17" s="13"/>
      <c r="K17" s="13"/>
      <c r="L17" s="13"/>
      <c r="M17" s="13"/>
      <c r="N17" s="14"/>
    </row>
    <row r="18" spans="1:14" ht="15" customHeight="1">
      <c r="A18" s="12"/>
      <c r="B18" s="13"/>
      <c r="C18" s="13"/>
      <c r="D18" s="13"/>
      <c r="E18" s="13"/>
      <c r="F18" s="13"/>
      <c r="G18" s="14"/>
      <c r="H18" s="12"/>
      <c r="I18" s="13"/>
      <c r="J18" s="13"/>
      <c r="K18" s="13"/>
      <c r="L18" s="13"/>
      <c r="M18" s="13"/>
      <c r="N18" s="14"/>
    </row>
    <row r="19" spans="1:14" ht="15" customHeight="1">
      <c r="A19" s="12"/>
      <c r="B19" s="13"/>
      <c r="C19" s="13"/>
      <c r="D19" s="13"/>
      <c r="E19" s="13"/>
      <c r="F19" s="13"/>
      <c r="G19" s="14"/>
      <c r="H19" s="12"/>
      <c r="I19" s="13"/>
      <c r="J19" s="13"/>
      <c r="K19" s="13"/>
      <c r="L19" s="13"/>
      <c r="M19" s="13"/>
      <c r="N19" s="14"/>
    </row>
    <row r="20" spans="1:14" ht="15" customHeight="1">
      <c r="A20" s="12"/>
      <c r="B20" s="13"/>
      <c r="C20" s="13"/>
      <c r="D20" s="13"/>
      <c r="E20" s="13"/>
      <c r="F20" s="13"/>
      <c r="G20" s="14"/>
      <c r="H20" s="12"/>
      <c r="I20" s="13"/>
      <c r="J20" s="13"/>
      <c r="K20" s="13"/>
      <c r="L20" s="13"/>
      <c r="M20" s="13"/>
      <c r="N20" s="14"/>
    </row>
    <row r="21" spans="1:14" ht="15" customHeight="1">
      <c r="A21" s="12"/>
      <c r="B21" s="13"/>
      <c r="C21" s="13"/>
      <c r="D21" s="13"/>
      <c r="E21" s="13"/>
      <c r="F21" s="13"/>
      <c r="G21" s="14"/>
      <c r="H21" s="12"/>
      <c r="I21" s="13"/>
      <c r="J21" s="13"/>
      <c r="K21" s="13"/>
      <c r="L21" s="13"/>
      <c r="M21" s="13"/>
      <c r="N21" s="14"/>
    </row>
    <row r="22" spans="1:14" ht="15" customHeight="1">
      <c r="A22" s="12"/>
      <c r="B22" s="13"/>
      <c r="C22" s="13"/>
      <c r="D22" s="13"/>
      <c r="E22" s="13"/>
      <c r="F22" s="13"/>
      <c r="G22" s="14"/>
      <c r="H22" s="12"/>
      <c r="I22" s="13"/>
      <c r="J22" s="13"/>
      <c r="K22" s="13"/>
      <c r="L22" s="13"/>
      <c r="M22" s="13"/>
      <c r="N22" s="14"/>
    </row>
    <row r="23" spans="1:14" ht="15" customHeight="1">
      <c r="A23" s="12"/>
      <c r="B23" s="13"/>
      <c r="C23" s="13"/>
      <c r="D23" s="13"/>
      <c r="E23" s="13"/>
      <c r="F23" s="13"/>
      <c r="G23" s="14"/>
      <c r="H23" s="12"/>
      <c r="I23" s="13"/>
      <c r="J23" s="13"/>
      <c r="K23" s="13"/>
      <c r="L23" s="13"/>
      <c r="M23" s="13"/>
      <c r="N23" s="14"/>
    </row>
    <row r="24" spans="1:14" ht="15" customHeight="1">
      <c r="A24" s="12"/>
      <c r="B24" s="13"/>
      <c r="C24" s="13"/>
      <c r="D24" s="13"/>
      <c r="E24" s="13"/>
      <c r="F24" s="13"/>
      <c r="G24" s="14"/>
      <c r="H24" s="12"/>
      <c r="I24" s="13"/>
      <c r="J24" s="13"/>
      <c r="K24" s="13"/>
      <c r="L24" s="13"/>
      <c r="M24" s="13"/>
      <c r="N24" s="14"/>
    </row>
    <row r="25" spans="1:14" ht="15" customHeight="1">
      <c r="A25" s="12"/>
      <c r="B25" s="13"/>
      <c r="C25" s="13"/>
      <c r="D25" s="13"/>
      <c r="E25" s="13"/>
      <c r="F25" s="13"/>
      <c r="G25" s="14"/>
      <c r="H25" s="12"/>
      <c r="I25" s="13"/>
      <c r="J25" s="13"/>
      <c r="K25" s="13"/>
      <c r="L25" s="13"/>
      <c r="M25" s="13"/>
      <c r="N25" s="14"/>
    </row>
    <row r="26" spans="1:14" ht="15" customHeight="1">
      <c r="A26" s="12"/>
      <c r="B26" s="13"/>
      <c r="C26" s="13"/>
      <c r="D26" s="13"/>
      <c r="E26" s="13"/>
      <c r="F26" s="13"/>
      <c r="G26" s="14"/>
      <c r="H26" s="12"/>
      <c r="I26" s="13"/>
      <c r="J26" s="13"/>
      <c r="K26" s="13"/>
      <c r="L26" s="13"/>
      <c r="M26" s="13"/>
      <c r="N26" s="14"/>
    </row>
    <row r="27" spans="1:14" ht="15" customHeight="1">
      <c r="A27" s="12"/>
      <c r="B27" s="13"/>
      <c r="C27" s="13"/>
      <c r="D27" s="13"/>
      <c r="E27" s="13"/>
      <c r="F27" s="13"/>
      <c r="G27" s="14"/>
      <c r="H27" s="12"/>
      <c r="I27" s="13"/>
      <c r="J27" s="13"/>
      <c r="K27" s="13"/>
      <c r="L27" s="13"/>
      <c r="M27" s="13"/>
      <c r="N27" s="14"/>
    </row>
    <row r="28" spans="1:14" ht="15" customHeight="1">
      <c r="A28" s="12"/>
      <c r="B28" s="13"/>
      <c r="C28" s="13"/>
      <c r="D28" s="13"/>
      <c r="E28" s="13"/>
      <c r="F28" s="13"/>
      <c r="G28" s="14"/>
      <c r="H28" s="12"/>
      <c r="I28" s="13"/>
      <c r="J28" s="13"/>
      <c r="K28" s="13"/>
      <c r="L28" s="13"/>
      <c r="M28" s="13"/>
      <c r="N28" s="14"/>
    </row>
    <row r="29" spans="1:14" ht="15" customHeight="1">
      <c r="A29" s="12"/>
      <c r="B29" s="13"/>
      <c r="C29" s="13"/>
      <c r="D29" s="13"/>
      <c r="E29" s="13"/>
      <c r="F29" s="13"/>
      <c r="G29" s="14"/>
      <c r="H29" s="12"/>
      <c r="I29" s="13"/>
      <c r="J29" s="13"/>
      <c r="K29" s="13"/>
      <c r="L29" s="13"/>
      <c r="M29" s="13"/>
      <c r="N29" s="14"/>
    </row>
    <row r="30" spans="1:14" ht="15" customHeight="1">
      <c r="A30" s="12"/>
      <c r="B30" s="13"/>
      <c r="C30" s="13"/>
      <c r="D30" s="13"/>
      <c r="E30" s="13"/>
      <c r="F30" s="13"/>
      <c r="G30" s="14"/>
      <c r="H30" s="12"/>
      <c r="I30" s="13"/>
      <c r="J30" s="13"/>
      <c r="K30" s="13"/>
      <c r="L30" s="13"/>
      <c r="M30" s="13"/>
      <c r="N30" s="14"/>
    </row>
    <row r="31" spans="1:14" ht="15" customHeight="1">
      <c r="A31" s="12"/>
      <c r="B31" s="13"/>
      <c r="C31" s="13"/>
      <c r="D31" s="13"/>
      <c r="E31" s="13"/>
      <c r="F31" s="13"/>
      <c r="G31" s="14"/>
      <c r="H31" s="12"/>
      <c r="I31" s="13"/>
      <c r="J31" s="13"/>
      <c r="K31" s="13"/>
      <c r="L31" s="13"/>
      <c r="M31" s="13"/>
      <c r="N31" s="14"/>
    </row>
    <row r="32" spans="1:14" ht="15" customHeight="1">
      <c r="A32" s="12"/>
      <c r="B32" s="13"/>
      <c r="C32" s="13"/>
      <c r="D32" s="13"/>
      <c r="E32" s="13"/>
      <c r="F32" s="13"/>
      <c r="G32" s="14"/>
      <c r="H32" s="12"/>
      <c r="I32" s="13"/>
      <c r="J32" s="13"/>
      <c r="K32" s="13"/>
      <c r="L32" s="13"/>
      <c r="M32" s="13"/>
      <c r="N32" s="14"/>
    </row>
    <row r="33" spans="1:14" ht="15" customHeight="1">
      <c r="A33" s="12"/>
      <c r="B33" s="13"/>
      <c r="C33" s="13"/>
      <c r="D33" s="13"/>
      <c r="E33" s="13"/>
      <c r="F33" s="13"/>
      <c r="G33" s="14"/>
      <c r="H33" s="12"/>
      <c r="I33" s="13"/>
      <c r="J33" s="13"/>
      <c r="K33" s="13"/>
      <c r="L33" s="13"/>
      <c r="M33" s="13"/>
      <c r="N33" s="14"/>
    </row>
    <row r="34" spans="1:14" ht="15" customHeight="1">
      <c r="A34" s="12"/>
      <c r="B34" s="13"/>
      <c r="C34" s="13"/>
      <c r="D34" s="13"/>
      <c r="E34" s="13"/>
      <c r="F34" s="13"/>
      <c r="G34" s="14"/>
      <c r="H34" s="12"/>
      <c r="I34" s="13"/>
      <c r="J34" s="13"/>
      <c r="K34" s="13"/>
      <c r="L34" s="13"/>
      <c r="M34" s="13"/>
      <c r="N34" s="14"/>
    </row>
    <row r="35" spans="1:14" ht="15" customHeight="1">
      <c r="A35" s="12"/>
      <c r="B35" s="13"/>
      <c r="C35" s="13"/>
      <c r="D35" s="13"/>
      <c r="E35" s="13"/>
      <c r="F35" s="13"/>
      <c r="G35" s="14"/>
      <c r="H35" s="12"/>
      <c r="I35" s="13"/>
      <c r="J35" s="13"/>
      <c r="K35" s="13"/>
      <c r="L35" s="13"/>
      <c r="M35" s="13"/>
      <c r="N35" s="14"/>
    </row>
    <row r="36" spans="1:14" ht="15" customHeight="1">
      <c r="A36" s="12"/>
      <c r="B36" s="13"/>
      <c r="C36" s="13"/>
      <c r="D36" s="13"/>
      <c r="E36" s="13"/>
      <c r="F36" s="13"/>
      <c r="G36" s="14"/>
      <c r="H36" s="12"/>
      <c r="I36" s="13"/>
      <c r="J36" s="13"/>
      <c r="K36" s="13"/>
      <c r="L36" s="13"/>
      <c r="M36" s="13"/>
      <c r="N36" s="14"/>
    </row>
    <row r="37" spans="1:14" ht="15" customHeight="1">
      <c r="A37" s="12"/>
      <c r="B37" s="13"/>
      <c r="C37" s="13"/>
      <c r="D37" s="13"/>
      <c r="E37" s="13"/>
      <c r="F37" s="13"/>
      <c r="G37" s="14"/>
      <c r="H37" s="12"/>
      <c r="I37" s="13"/>
      <c r="J37" s="13"/>
      <c r="K37" s="13"/>
      <c r="L37" s="13"/>
      <c r="M37" s="13"/>
      <c r="N37" s="14"/>
    </row>
    <row r="38" spans="1:14" ht="15" customHeight="1">
      <c r="A38" s="12"/>
      <c r="B38" s="13"/>
      <c r="C38" s="13"/>
      <c r="D38" s="13"/>
      <c r="E38" s="13"/>
      <c r="F38" s="13"/>
      <c r="G38" s="14"/>
      <c r="H38" s="12"/>
      <c r="I38" s="13"/>
      <c r="J38" s="13"/>
      <c r="K38" s="13"/>
      <c r="L38" s="13"/>
      <c r="M38" s="13"/>
      <c r="N38" s="14"/>
    </row>
    <row r="39" spans="1:14" ht="15" customHeight="1">
      <c r="A39" s="12"/>
      <c r="B39" s="13"/>
      <c r="C39" s="13"/>
      <c r="D39" s="13"/>
      <c r="E39" s="13"/>
      <c r="F39" s="13"/>
      <c r="G39" s="14"/>
      <c r="H39" s="12"/>
      <c r="I39" s="13"/>
      <c r="J39" s="13"/>
      <c r="K39" s="13"/>
      <c r="L39" s="13"/>
      <c r="M39" s="13"/>
      <c r="N39" s="14"/>
    </row>
    <row r="40" spans="1:14" ht="15" customHeight="1">
      <c r="A40" s="12"/>
      <c r="B40" s="13"/>
      <c r="C40" s="13"/>
      <c r="D40" s="13"/>
      <c r="E40" s="13"/>
      <c r="F40" s="13"/>
      <c r="G40" s="14"/>
      <c r="H40" s="12"/>
      <c r="I40" s="13"/>
      <c r="J40" s="13"/>
      <c r="K40" s="13"/>
      <c r="L40" s="13"/>
      <c r="M40" s="13"/>
      <c r="N40" s="14"/>
    </row>
    <row r="41" spans="1:14" ht="15" customHeight="1">
      <c r="A41" s="12"/>
      <c r="B41" s="13"/>
      <c r="C41" s="13"/>
      <c r="D41" s="13"/>
      <c r="E41" s="13"/>
      <c r="F41" s="13"/>
      <c r="G41" s="14"/>
      <c r="H41" s="12"/>
      <c r="I41" s="13"/>
      <c r="J41" s="13"/>
      <c r="K41" s="13"/>
      <c r="L41" s="13"/>
      <c r="M41" s="13"/>
      <c r="N41" s="14"/>
    </row>
    <row r="42" spans="1:14" ht="15" customHeight="1">
      <c r="A42" s="12"/>
      <c r="B42" s="13"/>
      <c r="C42" s="13"/>
      <c r="D42" s="13"/>
      <c r="E42" s="13"/>
      <c r="F42" s="13"/>
      <c r="G42" s="14"/>
      <c r="H42" s="12"/>
      <c r="I42" s="13"/>
      <c r="J42" s="13"/>
      <c r="K42" s="13"/>
      <c r="L42" s="13"/>
      <c r="M42" s="13"/>
      <c r="N42" s="14"/>
    </row>
    <row r="43" spans="1:14" ht="15" customHeight="1">
      <c r="A43" s="12"/>
      <c r="B43" s="13"/>
      <c r="C43" s="13"/>
      <c r="D43" s="13"/>
      <c r="E43" s="13"/>
      <c r="F43" s="13"/>
      <c r="G43" s="14"/>
      <c r="H43" s="12"/>
      <c r="I43" s="13"/>
      <c r="J43" s="13"/>
      <c r="K43" s="13"/>
      <c r="L43" s="13"/>
      <c r="M43" s="13"/>
      <c r="N43" s="14"/>
    </row>
    <row r="44" spans="1:14" ht="15" customHeight="1">
      <c r="A44" s="12"/>
      <c r="B44" s="13"/>
      <c r="C44" s="13"/>
      <c r="D44" s="13"/>
      <c r="E44" s="13"/>
      <c r="F44" s="13"/>
      <c r="G44" s="14"/>
      <c r="H44" s="12"/>
      <c r="I44" s="13"/>
      <c r="J44" s="13"/>
      <c r="K44" s="13"/>
      <c r="L44" s="13"/>
      <c r="M44" s="13"/>
      <c r="N44" s="14"/>
    </row>
    <row r="45" spans="1:14" ht="15" customHeight="1">
      <c r="A45" s="12"/>
      <c r="B45" s="13"/>
      <c r="C45" s="13"/>
      <c r="D45" s="13"/>
      <c r="E45" s="13"/>
      <c r="F45" s="13"/>
      <c r="G45" s="14"/>
      <c r="H45" s="12"/>
      <c r="I45" s="13"/>
      <c r="J45" s="13"/>
      <c r="K45" s="13"/>
      <c r="L45" s="13"/>
      <c r="M45" s="13"/>
      <c r="N45" s="14"/>
    </row>
    <row r="46" spans="1:14" ht="15" customHeight="1">
      <c r="A46" s="12"/>
      <c r="B46" s="13"/>
      <c r="C46" s="13"/>
      <c r="D46" s="13"/>
      <c r="E46" s="13"/>
      <c r="F46" s="13"/>
      <c r="G46" s="14"/>
      <c r="H46" s="12"/>
      <c r="I46" s="13"/>
      <c r="J46" s="13"/>
      <c r="K46" s="13"/>
      <c r="L46" s="13"/>
      <c r="M46" s="13"/>
      <c r="N46" s="14"/>
    </row>
    <row r="47" spans="1:14" ht="15" customHeight="1">
      <c r="A47" s="12"/>
      <c r="B47" s="13"/>
      <c r="C47" s="13"/>
      <c r="D47" s="13"/>
      <c r="E47" s="13"/>
      <c r="F47" s="13"/>
      <c r="G47" s="14"/>
      <c r="H47" s="12"/>
      <c r="I47" s="13"/>
      <c r="J47" s="13"/>
      <c r="K47" s="13"/>
      <c r="L47" s="13"/>
      <c r="M47" s="13"/>
      <c r="N47" s="14"/>
    </row>
    <row r="48" spans="1:14" ht="15" customHeight="1">
      <c r="A48" s="12"/>
      <c r="B48" s="13"/>
      <c r="C48" s="13"/>
      <c r="D48" s="13"/>
      <c r="E48" s="13"/>
      <c r="F48" s="13"/>
      <c r="G48" s="14"/>
      <c r="H48" s="12"/>
      <c r="I48" s="13"/>
      <c r="J48" s="13"/>
      <c r="K48" s="13"/>
      <c r="L48" s="13"/>
      <c r="M48" s="13"/>
      <c r="N48" s="14"/>
    </row>
    <row r="49" spans="1:14" ht="15" customHeight="1">
      <c r="A49" s="12"/>
      <c r="B49" s="13"/>
      <c r="C49" s="13"/>
      <c r="D49" s="13"/>
      <c r="E49" s="13"/>
      <c r="F49" s="13"/>
      <c r="G49" s="14"/>
      <c r="H49" s="12"/>
      <c r="I49" s="13"/>
      <c r="J49" s="13"/>
      <c r="K49" s="13"/>
      <c r="L49" s="13"/>
      <c r="M49" s="13"/>
      <c r="N49" s="14"/>
    </row>
    <row r="50" spans="1:14" ht="15" customHeight="1">
      <c r="A50" s="12"/>
      <c r="B50" s="13"/>
      <c r="C50" s="13"/>
      <c r="D50" s="13"/>
      <c r="E50" s="13"/>
      <c r="F50" s="13"/>
      <c r="G50" s="14"/>
      <c r="H50" s="12"/>
      <c r="I50" s="13"/>
      <c r="J50" s="13"/>
      <c r="K50" s="13"/>
      <c r="L50" s="13"/>
      <c r="M50" s="13"/>
      <c r="N50" s="14"/>
    </row>
    <row r="51" spans="1:14" ht="15" customHeight="1">
      <c r="A51" s="12"/>
      <c r="B51" s="13"/>
      <c r="C51" s="13"/>
      <c r="D51" s="13"/>
      <c r="E51" s="13"/>
      <c r="F51" s="13"/>
      <c r="G51" s="14"/>
      <c r="H51" s="12"/>
      <c r="I51" s="13"/>
      <c r="J51" s="13"/>
      <c r="K51" s="13"/>
      <c r="L51" s="13"/>
      <c r="M51" s="13"/>
      <c r="N51" s="14"/>
    </row>
    <row r="52" spans="1:14" ht="15" customHeight="1">
      <c r="A52" s="12"/>
      <c r="B52" s="13"/>
      <c r="C52" s="13"/>
      <c r="D52" s="13"/>
      <c r="E52" s="13"/>
      <c r="F52" s="13"/>
      <c r="G52" s="14"/>
      <c r="H52" s="12"/>
      <c r="I52" s="13"/>
      <c r="J52" s="13"/>
      <c r="K52" s="13"/>
      <c r="L52" s="13"/>
      <c r="M52" s="13"/>
      <c r="N52" s="14"/>
    </row>
    <row r="53" spans="1:14" ht="15" customHeight="1">
      <c r="A53" s="12"/>
      <c r="B53" s="13"/>
      <c r="C53" s="13"/>
      <c r="D53" s="13"/>
      <c r="E53" s="13"/>
      <c r="F53" s="13"/>
      <c r="G53" s="14"/>
      <c r="H53" s="12"/>
      <c r="I53" s="13"/>
      <c r="J53" s="13"/>
      <c r="K53" s="13"/>
      <c r="L53" s="13"/>
      <c r="M53" s="13"/>
      <c r="N53" s="14"/>
    </row>
    <row r="54" spans="1:14" ht="15" customHeight="1">
      <c r="A54" s="12"/>
      <c r="B54" s="13"/>
      <c r="C54" s="13"/>
      <c r="D54" s="13"/>
      <c r="E54" s="13"/>
      <c r="F54" s="13"/>
      <c r="G54" s="14"/>
      <c r="H54" s="12"/>
      <c r="I54" s="13"/>
      <c r="J54" s="13"/>
      <c r="K54" s="13"/>
      <c r="L54" s="13"/>
      <c r="M54" s="13"/>
      <c r="N54" s="14"/>
    </row>
    <row r="55" spans="1:14" ht="15" customHeight="1">
      <c r="A55" s="12"/>
      <c r="B55" s="13"/>
      <c r="C55" s="13"/>
      <c r="D55" s="13"/>
      <c r="E55" s="13"/>
      <c r="F55" s="13"/>
      <c r="G55" s="14"/>
      <c r="H55" s="12"/>
      <c r="I55" s="13"/>
      <c r="J55" s="13"/>
      <c r="K55" s="13"/>
      <c r="L55" s="13"/>
      <c r="M55" s="13"/>
      <c r="N55" s="14"/>
    </row>
    <row r="56" spans="1:14" ht="18.75" customHeight="1">
      <c r="A56" s="12"/>
      <c r="B56" s="13"/>
      <c r="C56" s="13"/>
      <c r="D56" s="13"/>
      <c r="E56" s="13"/>
      <c r="F56" s="13"/>
      <c r="G56" s="14"/>
      <c r="H56" s="12"/>
      <c r="I56" s="13"/>
      <c r="J56" s="13"/>
      <c r="K56" s="13"/>
      <c r="L56" s="13"/>
      <c r="M56" s="13"/>
      <c r="N56" s="14"/>
    </row>
    <row r="57" spans="1:14" ht="18.75" customHeight="1">
      <c r="A57" s="12"/>
      <c r="B57" s="13"/>
      <c r="C57" s="13"/>
      <c r="D57" s="13"/>
      <c r="E57" s="13"/>
      <c r="F57" s="13"/>
      <c r="G57" s="14"/>
      <c r="H57" s="12"/>
      <c r="I57" s="13"/>
      <c r="J57" s="13"/>
      <c r="K57" s="13"/>
      <c r="L57" s="13"/>
      <c r="M57" s="13"/>
      <c r="N57" s="14"/>
    </row>
    <row r="58" spans="1:14" ht="18.75" customHeight="1">
      <c r="A58" s="12"/>
      <c r="B58" s="13"/>
      <c r="C58" s="13"/>
      <c r="D58" s="13"/>
      <c r="E58" s="13"/>
      <c r="F58" s="13"/>
      <c r="G58" s="14"/>
      <c r="H58" s="12"/>
      <c r="I58" s="13"/>
      <c r="J58" s="13"/>
      <c r="K58" s="13"/>
      <c r="L58" s="13"/>
      <c r="M58" s="13"/>
      <c r="N58" s="14"/>
    </row>
    <row r="59" spans="1:14" ht="18.75" customHeight="1">
      <c r="A59" s="12"/>
      <c r="B59" s="13"/>
      <c r="C59" s="13"/>
      <c r="D59" s="13"/>
      <c r="E59" s="13"/>
      <c r="F59" s="13"/>
      <c r="G59" s="14"/>
      <c r="H59" s="12"/>
      <c r="I59" s="13"/>
      <c r="J59" s="13"/>
      <c r="K59" s="13"/>
      <c r="L59" s="13"/>
      <c r="M59" s="13"/>
      <c r="N59" s="14"/>
    </row>
    <row r="60" spans="1:14" ht="18.75" customHeight="1">
      <c r="A60" s="12"/>
      <c r="B60" s="13"/>
      <c r="C60" s="13"/>
      <c r="D60" s="13"/>
      <c r="E60" s="13"/>
      <c r="F60" s="13"/>
      <c r="G60" s="14"/>
      <c r="H60" s="12"/>
      <c r="I60" s="13"/>
      <c r="J60" s="13"/>
      <c r="K60" s="13"/>
      <c r="L60" s="13"/>
      <c r="M60" s="13"/>
      <c r="N60" s="14"/>
    </row>
    <row r="61" spans="1:14" ht="18.75" customHeight="1">
      <c r="A61" s="12"/>
      <c r="B61" s="13"/>
      <c r="C61" s="13"/>
      <c r="D61" s="13"/>
      <c r="E61" s="13"/>
      <c r="F61" s="13"/>
      <c r="G61" s="14"/>
      <c r="H61" s="12"/>
      <c r="I61" s="13"/>
      <c r="J61" s="13"/>
      <c r="K61" s="13"/>
      <c r="L61" s="13"/>
      <c r="M61" s="13"/>
      <c r="N61" s="14"/>
    </row>
    <row r="62" spans="1:14" ht="18.75" customHeight="1">
      <c r="A62" s="12"/>
      <c r="B62" s="13"/>
      <c r="C62" s="13"/>
      <c r="D62" s="13"/>
      <c r="E62" s="13"/>
      <c r="F62" s="13"/>
      <c r="G62" s="14"/>
      <c r="H62" s="12"/>
      <c r="I62" s="13"/>
      <c r="J62" s="13"/>
      <c r="K62" s="13"/>
      <c r="L62" s="13"/>
      <c r="M62" s="13"/>
      <c r="N62" s="14"/>
    </row>
    <row r="63" spans="1:14" ht="18.75" customHeight="1">
      <c r="A63" s="12"/>
      <c r="B63" s="13"/>
      <c r="C63" s="13"/>
      <c r="D63" s="13"/>
      <c r="E63" s="13"/>
      <c r="F63" s="13"/>
      <c r="G63" s="14"/>
      <c r="H63" s="12"/>
      <c r="I63" s="13"/>
      <c r="J63" s="13"/>
      <c r="K63" s="13"/>
      <c r="L63"/>
      <c r="M63" s="13"/>
      <c r="N63" s="14"/>
    </row>
    <row r="64" spans="1:14" ht="18.75" customHeight="1">
      <c r="A64" s="12"/>
      <c r="B64" s="13"/>
      <c r="C64" s="13"/>
      <c r="D64" s="13"/>
      <c r="E64" s="13"/>
      <c r="F64" s="13"/>
      <c r="G64" s="14"/>
      <c r="H64" s="12"/>
      <c r="I64" s="13"/>
      <c r="J64" s="13"/>
      <c r="K64" s="13"/>
      <c r="L64" s="13"/>
      <c r="M64" s="13"/>
      <c r="N64" s="14"/>
    </row>
    <row r="65" spans="1:14" ht="18.75" customHeight="1">
      <c r="A65" s="12"/>
      <c r="B65" s="13"/>
      <c r="C65" s="13"/>
      <c r="D65" s="13"/>
      <c r="E65" s="13"/>
      <c r="F65" s="13"/>
      <c r="G65" s="14"/>
      <c r="H65" s="12"/>
      <c r="I65" s="13"/>
      <c r="J65" s="13"/>
      <c r="K65" s="13"/>
      <c r="L65" s="13"/>
      <c r="M65" s="13"/>
      <c r="N65" s="14"/>
    </row>
    <row r="66" spans="1:14" ht="18.75" customHeight="1">
      <c r="A66" s="12"/>
      <c r="B66" s="13"/>
      <c r="C66" s="13"/>
      <c r="D66" s="13"/>
      <c r="E66" s="13"/>
      <c r="F66" s="13"/>
      <c r="G66" s="14"/>
      <c r="H66" s="12"/>
      <c r="I66" s="13"/>
      <c r="J66" s="13"/>
      <c r="K66" s="13"/>
      <c r="L66" s="13"/>
      <c r="M66" s="13"/>
      <c r="N66" s="14"/>
    </row>
    <row r="67" spans="1:14" ht="18.75" customHeight="1">
      <c r="A67" s="12"/>
      <c r="B67" s="13"/>
      <c r="C67" s="13"/>
      <c r="D67" s="13"/>
      <c r="E67" s="13"/>
      <c r="F67" s="13"/>
      <c r="G67" s="14"/>
      <c r="H67" s="12"/>
      <c r="I67" s="13"/>
      <c r="J67" s="13"/>
      <c r="K67" s="13"/>
      <c r="L67" s="13"/>
      <c r="M67" s="13"/>
      <c r="N67" s="14"/>
    </row>
    <row r="68" spans="1:14" ht="18.75" customHeight="1">
      <c r="A68" s="12"/>
      <c r="B68" s="13"/>
      <c r="C68" s="13"/>
      <c r="D68" s="13"/>
      <c r="E68" s="13"/>
      <c r="F68" s="13"/>
      <c r="G68" s="14"/>
      <c r="H68" s="12"/>
      <c r="I68" s="13"/>
      <c r="J68" s="13"/>
      <c r="K68" s="13"/>
      <c r="L68" s="13"/>
      <c r="M68" s="13"/>
      <c r="N68" s="14"/>
    </row>
    <row r="69" spans="1:14">
      <c r="A69" s="12"/>
      <c r="B69" s="13"/>
      <c r="C69" s="13"/>
      <c r="D69" s="13"/>
      <c r="E69" s="13"/>
      <c r="F69" s="13"/>
      <c r="G69" s="14"/>
      <c r="H69" s="12"/>
      <c r="I69" s="13"/>
      <c r="J69" s="13"/>
      <c r="K69" s="13"/>
      <c r="L69" s="13"/>
      <c r="M69" s="13"/>
      <c r="N69" s="14"/>
    </row>
    <row r="70" spans="1:14">
      <c r="A70" s="12"/>
      <c r="B70" s="13"/>
      <c r="C70" s="13"/>
      <c r="D70" s="13"/>
      <c r="E70" s="13"/>
      <c r="F70" s="13"/>
      <c r="G70" s="14"/>
      <c r="H70" s="12"/>
      <c r="I70" s="13"/>
      <c r="J70" s="13"/>
      <c r="K70" s="13"/>
      <c r="L70" s="13"/>
      <c r="M70" s="13"/>
      <c r="N70" s="14"/>
    </row>
    <row r="71" spans="1:14">
      <c r="A71" s="12"/>
      <c r="B71" s="13"/>
      <c r="C71" s="13"/>
      <c r="D71" s="13"/>
      <c r="E71" s="13"/>
      <c r="F71" s="13"/>
      <c r="G71" s="14"/>
      <c r="H71" s="12"/>
      <c r="I71" s="13"/>
      <c r="J71" s="13"/>
      <c r="K71" s="13"/>
      <c r="L71" s="13"/>
      <c r="M71" s="13"/>
      <c r="N71" s="14"/>
    </row>
    <row r="72" spans="1:14">
      <c r="A72" s="12"/>
      <c r="B72" s="13"/>
      <c r="C72" s="13"/>
      <c r="D72" s="13"/>
      <c r="E72" s="13"/>
      <c r="F72" s="32"/>
      <c r="G72" s="14"/>
      <c r="H72" s="12"/>
      <c r="I72" s="13"/>
      <c r="J72" s="13"/>
      <c r="K72" s="13"/>
      <c r="L72" s="13"/>
      <c r="M72" s="32"/>
      <c r="N72" s="14"/>
    </row>
    <row r="73" spans="1:14">
      <c r="A73" s="12"/>
      <c r="B73" s="13"/>
      <c r="C73" s="13"/>
      <c r="D73" s="13"/>
      <c r="E73" s="13"/>
      <c r="F73" s="33"/>
      <c r="G73" s="14"/>
      <c r="H73" s="12"/>
      <c r="I73" s="13"/>
      <c r="J73" s="13"/>
      <c r="K73" s="13"/>
      <c r="L73" s="13"/>
      <c r="M73" s="33"/>
      <c r="N73" s="14"/>
    </row>
    <row r="74" spans="1:14">
      <c r="A74" s="12"/>
      <c r="B74" s="13"/>
      <c r="C74" s="13"/>
      <c r="D74" s="13"/>
      <c r="E74" s="13"/>
      <c r="F74" s="13"/>
      <c r="G74" s="14"/>
      <c r="H74" s="12"/>
      <c r="I74" s="13"/>
      <c r="J74" s="13"/>
      <c r="K74" s="13"/>
      <c r="L74" s="13"/>
      <c r="M74" s="13"/>
      <c r="N74" s="14"/>
    </row>
    <row r="75" spans="1:14">
      <c r="A75" s="17"/>
      <c r="B75" s="18"/>
      <c r="C75" s="18"/>
      <c r="D75" s="18"/>
      <c r="E75" s="18"/>
      <c r="F75" s="18"/>
      <c r="G75" s="19"/>
      <c r="H75" s="17"/>
      <c r="I75" s="18"/>
      <c r="J75" s="18"/>
      <c r="K75" s="18"/>
      <c r="L75" s="18"/>
      <c r="M75" s="18"/>
      <c r="N75" s="19"/>
    </row>
    <row r="76" spans="1:14">
      <c r="A76" s="17"/>
      <c r="B76" s="18"/>
      <c r="C76" s="18"/>
      <c r="D76" s="18"/>
      <c r="E76" s="18"/>
      <c r="F76" s="18"/>
      <c r="G76" s="19"/>
      <c r="H76" s="17"/>
      <c r="I76" s="18"/>
      <c r="J76" s="18"/>
      <c r="K76" s="18"/>
      <c r="L76" s="18"/>
      <c r="M76" s="18"/>
      <c r="N76" s="19"/>
    </row>
    <row r="77" spans="1:14">
      <c r="A77" s="20"/>
      <c r="B77" s="21"/>
      <c r="C77" s="21"/>
      <c r="D77" s="21"/>
      <c r="E77" s="21"/>
      <c r="F77" s="21"/>
      <c r="G77" s="22"/>
      <c r="H77" s="20"/>
      <c r="I77" s="21"/>
      <c r="J77" s="21"/>
      <c r="K77" s="21"/>
      <c r="L77" s="21"/>
      <c r="M77" s="21"/>
      <c r="N77" s="22"/>
    </row>
    <row r="78" spans="1:14">
      <c r="A78" s="12"/>
      <c r="B78" s="13"/>
      <c r="C78" s="13"/>
      <c r="D78" s="13"/>
      <c r="E78" s="13"/>
      <c r="F78" s="13"/>
      <c r="G78" s="14"/>
      <c r="H78" s="12"/>
      <c r="I78" s="13"/>
      <c r="J78" s="13"/>
      <c r="K78" s="13"/>
      <c r="L78" s="13"/>
      <c r="M78" s="13"/>
      <c r="N78" s="14"/>
    </row>
    <row r="79" spans="1:14" ht="19.149999999999999" thickBot="1">
      <c r="A79" s="23"/>
      <c r="B79" s="24"/>
      <c r="C79" s="24"/>
      <c r="D79" s="24"/>
      <c r="E79" s="24"/>
      <c r="F79" s="24"/>
      <c r="G79" s="25"/>
      <c r="H79" s="23"/>
      <c r="I79" s="24"/>
      <c r="J79" s="24"/>
      <c r="K79" s="24"/>
      <c r="L79" s="24"/>
      <c r="M79" s="24"/>
      <c r="N79" s="25"/>
    </row>
    <row r="80" spans="1:14" ht="24.75" customHeight="1"/>
    <row r="81" spans="1:14">
      <c r="A81" s="134" t="s">
        <v>14</v>
      </c>
      <c r="B81" s="134"/>
      <c r="C81" s="134"/>
      <c r="D81" s="134"/>
      <c r="E81" s="134"/>
      <c r="F81" s="134"/>
      <c r="G81" s="134"/>
      <c r="H81" s="134" t="s">
        <v>14</v>
      </c>
      <c r="I81" s="134"/>
      <c r="J81" s="134"/>
      <c r="K81" s="134"/>
      <c r="L81" s="134"/>
      <c r="M81" s="134"/>
      <c r="N81" s="134"/>
    </row>
  </sheetData>
  <mergeCells count="4">
    <mergeCell ref="A3:E4"/>
    <mergeCell ref="A81:G81"/>
    <mergeCell ref="H3:L4"/>
    <mergeCell ref="H81:N81"/>
  </mergeCells>
  <phoneticPr fontId="22"/>
  <printOptions horizontalCentered="1" verticalCentered="1"/>
  <pageMargins left="0.23622047244094491" right="0.23622047244094491" top="0" bottom="0" header="0" footer="0"/>
  <pageSetup paperSize="9" scale="61" fitToWidth="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S53"/>
  <sheetViews>
    <sheetView view="pageBreakPreview" zoomScale="60" zoomScaleNormal="55" workbookViewId="0">
      <selection activeCell="E91" sqref="E91"/>
    </sheetView>
  </sheetViews>
  <sheetFormatPr defaultColWidth="9" defaultRowHeight="12.75"/>
  <cols>
    <col min="1" max="1" width="11.19921875" style="2" customWidth="1"/>
    <col min="2" max="2" width="12" style="1" customWidth="1"/>
    <col min="3" max="3" width="17.1328125" style="1" customWidth="1"/>
    <col min="4" max="4" width="12.46484375" style="1" customWidth="1"/>
    <col min="5" max="5" width="12.6640625" style="1" bestFit="1" customWidth="1"/>
    <col min="6" max="6" width="20.19921875" style="1" customWidth="1"/>
    <col min="7" max="12" width="16.1328125" style="1" customWidth="1"/>
    <col min="13" max="13" width="8.1328125" style="1" customWidth="1"/>
    <col min="14" max="14" width="12" style="1" customWidth="1"/>
    <col min="15" max="15" width="9.19921875" style="1" customWidth="1"/>
    <col min="16" max="16" width="7.86328125" style="1" customWidth="1"/>
    <col min="17" max="17" width="8.46484375" style="1" bestFit="1" customWidth="1"/>
    <col min="18" max="18" width="6.6640625" style="1" bestFit="1" customWidth="1"/>
    <col min="19" max="19" width="11.1328125" style="1" bestFit="1" customWidth="1"/>
    <col min="20" max="20" width="9" style="1"/>
    <col min="21" max="21" width="5.46484375" style="1" bestFit="1" customWidth="1"/>
    <col min="22" max="253" width="9" style="1"/>
    <col min="254" max="16384" width="9" style="2"/>
  </cols>
  <sheetData>
    <row r="1" spans="1:253" ht="39" customHeight="1" thickBot="1">
      <c r="B1" s="93"/>
      <c r="C1" s="93"/>
      <c r="D1" s="93"/>
      <c r="E1" s="93"/>
      <c r="F1" s="93"/>
      <c r="G1" s="93"/>
      <c r="H1" s="93"/>
      <c r="I1" s="93"/>
      <c r="J1" s="93"/>
      <c r="K1" s="93"/>
      <c r="L1" s="93"/>
      <c r="M1" s="93"/>
      <c r="N1" s="93"/>
    </row>
    <row r="2" spans="1:253" ht="74.25" customHeight="1" thickBot="1">
      <c r="A2" s="148" t="s">
        <v>31</v>
      </c>
      <c r="B2" s="149"/>
      <c r="C2" s="149"/>
      <c r="D2" s="149"/>
      <c r="E2" s="149"/>
      <c r="F2" s="149"/>
      <c r="G2" s="149"/>
      <c r="H2" s="149"/>
      <c r="I2" s="149"/>
      <c r="J2" s="149"/>
      <c r="K2" s="149"/>
      <c r="L2" s="149"/>
      <c r="M2" s="149"/>
      <c r="N2" s="149"/>
      <c r="O2" s="149"/>
      <c r="P2" s="150"/>
    </row>
    <row r="3" spans="1:253" ht="13.5" customHeight="1">
      <c r="A3" s="159" t="s">
        <v>30</v>
      </c>
      <c r="B3" s="5"/>
      <c r="C3" s="5"/>
      <c r="D3" s="5"/>
      <c r="E3" s="5"/>
      <c r="F3" s="5"/>
      <c r="G3" s="5"/>
      <c r="H3" s="5"/>
      <c r="I3" s="5"/>
      <c r="J3" s="5"/>
      <c r="K3" s="5"/>
      <c r="L3" s="5"/>
      <c r="M3" s="5"/>
      <c r="N3" s="5"/>
      <c r="O3" s="3"/>
      <c r="P3" s="6"/>
    </row>
    <row r="4" spans="1:253" ht="30">
      <c r="A4" s="4"/>
      <c r="B4" s="11" t="s">
        <v>16</v>
      </c>
      <c r="C4" s="7"/>
      <c r="D4" s="7"/>
      <c r="E4" s="7"/>
      <c r="F4" s="7"/>
      <c r="G4" s="7"/>
      <c r="H4" s="7"/>
      <c r="I4" s="7"/>
      <c r="J4" s="7"/>
      <c r="K4" s="7"/>
      <c r="L4" s="7"/>
      <c r="M4" s="7"/>
      <c r="N4" s="7"/>
      <c r="O4" s="3"/>
      <c r="P4" s="6"/>
    </row>
    <row r="5" spans="1:253" ht="35.1" customHeight="1">
      <c r="A5" s="4"/>
      <c r="B5" s="91"/>
      <c r="C5" s="151" t="s">
        <v>8</v>
      </c>
      <c r="D5" s="152"/>
      <c r="E5" s="152"/>
      <c r="F5" s="152"/>
      <c r="G5" s="153" t="s">
        <v>29</v>
      </c>
      <c r="H5" s="154"/>
      <c r="I5" s="155" t="s">
        <v>19</v>
      </c>
      <c r="J5" s="154"/>
      <c r="K5" s="155" t="s">
        <v>20</v>
      </c>
      <c r="L5" s="154"/>
      <c r="M5" s="92"/>
      <c r="N5" s="87"/>
      <c r="P5" s="43"/>
      <c r="Q5" s="42"/>
      <c r="R5" s="42"/>
      <c r="S5" s="42"/>
      <c r="T5" s="42"/>
      <c r="U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IN5" s="2"/>
      <c r="IO5" s="2"/>
      <c r="IP5" s="2"/>
      <c r="IQ5" s="2"/>
      <c r="IR5" s="2"/>
      <c r="IS5" s="2"/>
    </row>
    <row r="6" spans="1:253" ht="48" customHeight="1">
      <c r="A6" s="4"/>
      <c r="B6" s="91"/>
      <c r="C6" s="156" t="s">
        <v>9</v>
      </c>
      <c r="D6" s="157"/>
      <c r="E6" s="157"/>
      <c r="F6" s="157"/>
      <c r="G6" s="146">
        <v>284034000</v>
      </c>
      <c r="H6" s="147"/>
      <c r="I6" s="146">
        <v>284042000</v>
      </c>
      <c r="J6" s="147"/>
      <c r="K6" s="146">
        <v>284059000</v>
      </c>
      <c r="L6" s="147"/>
      <c r="M6" s="90"/>
      <c r="N6" s="87"/>
      <c r="P6" s="43"/>
      <c r="Q6" s="42"/>
      <c r="R6" s="42"/>
      <c r="S6" s="42"/>
      <c r="T6" s="42"/>
      <c r="U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c r="HA6" s="42"/>
      <c r="HB6" s="42"/>
      <c r="HC6" s="42"/>
      <c r="HD6" s="42"/>
      <c r="HE6" s="42"/>
      <c r="HF6" s="42"/>
      <c r="HG6" s="42"/>
      <c r="HH6" s="42"/>
      <c r="HI6" s="42"/>
      <c r="HJ6" s="42"/>
      <c r="HK6" s="42"/>
      <c r="HL6" s="42"/>
      <c r="HM6" s="42"/>
      <c r="HN6" s="42"/>
      <c r="HO6" s="42"/>
      <c r="HP6" s="42"/>
      <c r="HQ6" s="42"/>
      <c r="HR6" s="42"/>
      <c r="IN6" s="2"/>
      <c r="IO6" s="2"/>
      <c r="IP6" s="2"/>
      <c r="IQ6" s="2"/>
      <c r="IR6" s="2"/>
      <c r="IS6" s="2"/>
    </row>
    <row r="7" spans="1:253" ht="48" customHeight="1">
      <c r="A7" s="4"/>
      <c r="B7" s="89"/>
      <c r="C7" s="141" t="s">
        <v>28</v>
      </c>
      <c r="D7" s="142"/>
      <c r="E7" s="142"/>
      <c r="F7" s="142"/>
      <c r="G7" s="135">
        <v>4902778284032</v>
      </c>
      <c r="H7" s="136"/>
      <c r="I7" s="135">
        <v>4902778284049</v>
      </c>
      <c r="J7" s="136"/>
      <c r="K7" s="135">
        <v>4902778284056</v>
      </c>
      <c r="L7" s="136"/>
      <c r="M7" s="88"/>
      <c r="N7" s="87"/>
      <c r="P7" s="43"/>
      <c r="Q7" s="42"/>
      <c r="R7" s="42"/>
      <c r="S7" s="42"/>
      <c r="T7" s="42"/>
      <c r="U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c r="HA7" s="42"/>
      <c r="HB7" s="42"/>
      <c r="HC7" s="42"/>
      <c r="HD7" s="42"/>
      <c r="HE7" s="42"/>
      <c r="HF7" s="42"/>
      <c r="HG7" s="42"/>
      <c r="HH7" s="42"/>
      <c r="HI7" s="42"/>
      <c r="HJ7" s="42"/>
      <c r="HK7" s="42"/>
      <c r="HL7" s="42"/>
      <c r="HM7" s="42"/>
      <c r="HN7" s="42"/>
      <c r="HO7" s="42"/>
      <c r="HP7" s="42"/>
      <c r="HQ7" s="42"/>
      <c r="HR7" s="42"/>
      <c r="IN7" s="2"/>
      <c r="IO7" s="2"/>
      <c r="IP7" s="2"/>
      <c r="IQ7" s="2"/>
      <c r="IR7" s="2"/>
      <c r="IS7" s="2"/>
    </row>
    <row r="8" spans="1:253" ht="48" customHeight="1">
      <c r="A8" s="4"/>
      <c r="B8" s="86"/>
      <c r="C8" s="137" t="s">
        <v>6</v>
      </c>
      <c r="D8" s="138"/>
      <c r="E8" s="138"/>
      <c r="F8" s="138"/>
      <c r="G8" s="139">
        <f>H28</f>
        <v>74000</v>
      </c>
      <c r="H8" s="140"/>
      <c r="I8" s="139">
        <f>J28</f>
        <v>46000</v>
      </c>
      <c r="J8" s="140"/>
      <c r="K8" s="139">
        <f>L28</f>
        <v>18000</v>
      </c>
      <c r="L8" s="140"/>
      <c r="M8" s="85"/>
      <c r="N8" s="85"/>
      <c r="O8" s="44"/>
      <c r="P8" s="43"/>
      <c r="Q8" s="42"/>
      <c r="R8" s="42"/>
      <c r="S8" s="42"/>
      <c r="T8" s="42"/>
      <c r="U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IN8" s="2"/>
      <c r="IO8" s="2"/>
      <c r="IP8" s="2"/>
      <c r="IQ8" s="2"/>
      <c r="IR8" s="2"/>
      <c r="IS8" s="2"/>
    </row>
    <row r="9" spans="1:253" ht="48" customHeight="1">
      <c r="A9" s="4"/>
      <c r="B9" s="82" t="s">
        <v>27</v>
      </c>
      <c r="C9" s="81" t="s">
        <v>5</v>
      </c>
      <c r="D9" s="84" t="s">
        <v>1</v>
      </c>
      <c r="E9" s="83" t="s">
        <v>26</v>
      </c>
      <c r="F9" s="82" t="s">
        <v>2</v>
      </c>
      <c r="G9" s="81" t="s">
        <v>3</v>
      </c>
      <c r="H9" s="80" t="s">
        <v>4</v>
      </c>
      <c r="I9" s="81" t="s">
        <v>3</v>
      </c>
      <c r="J9" s="80" t="s">
        <v>4</v>
      </c>
      <c r="K9" s="81" t="s">
        <v>3</v>
      </c>
      <c r="L9" s="80" t="s">
        <v>4</v>
      </c>
      <c r="M9" s="79" t="s">
        <v>25</v>
      </c>
      <c r="N9" s="79" t="s">
        <v>0</v>
      </c>
      <c r="P9" s="43"/>
      <c r="U9" s="42"/>
      <c r="Z9" s="42"/>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c r="GY9" s="42"/>
      <c r="GZ9" s="42"/>
      <c r="HA9" s="42"/>
      <c r="HB9" s="42"/>
      <c r="HC9" s="42"/>
      <c r="HD9" s="42"/>
      <c r="HE9" s="42"/>
      <c r="HF9" s="42"/>
      <c r="HG9" s="42"/>
      <c r="HH9" s="42"/>
      <c r="HI9" s="42"/>
      <c r="HJ9" s="42"/>
      <c r="HK9" s="42"/>
      <c r="HL9" s="42"/>
      <c r="HM9" s="42"/>
      <c r="HN9" s="42"/>
      <c r="HO9" s="42"/>
      <c r="HP9" s="42"/>
      <c r="HQ9" s="42"/>
      <c r="HR9" s="42"/>
      <c r="IN9" s="2"/>
      <c r="IO9" s="2"/>
      <c r="IP9" s="2"/>
      <c r="IQ9" s="2"/>
      <c r="IR9" s="2"/>
      <c r="IS9" s="2"/>
    </row>
    <row r="10" spans="1:253" ht="48" customHeight="1">
      <c r="A10" s="4"/>
      <c r="B10" s="143">
        <v>0.3</v>
      </c>
      <c r="C10" s="78" t="s">
        <v>38</v>
      </c>
      <c r="D10" s="77" t="s">
        <v>54</v>
      </c>
      <c r="E10" s="76">
        <v>450</v>
      </c>
      <c r="F10" s="75" t="s">
        <v>66</v>
      </c>
      <c r="G10" s="73">
        <v>10</v>
      </c>
      <c r="H10" s="74">
        <f t="shared" ref="H10:H17" si="0">E10*G10</f>
        <v>4500</v>
      </c>
      <c r="I10" s="73">
        <v>5</v>
      </c>
      <c r="J10" s="74">
        <f t="shared" ref="J10:J27" si="1">E10*I10</f>
        <v>2250</v>
      </c>
      <c r="K10" s="113">
        <v>5</v>
      </c>
      <c r="L10" s="119">
        <f t="shared" ref="L10:L17" si="2">K10*E10</f>
        <v>2250</v>
      </c>
      <c r="M10" s="105" t="s">
        <v>84</v>
      </c>
      <c r="N10" s="72" t="s">
        <v>24</v>
      </c>
      <c r="P10" s="43"/>
      <c r="U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c r="GZ10" s="42"/>
      <c r="HA10" s="42"/>
      <c r="HB10" s="42"/>
      <c r="HC10" s="42"/>
      <c r="HD10" s="42"/>
      <c r="HE10" s="42"/>
      <c r="HF10" s="42"/>
      <c r="HG10" s="42"/>
      <c r="HH10" s="42"/>
      <c r="HI10" s="42"/>
      <c r="HJ10" s="42"/>
      <c r="HK10" s="42"/>
      <c r="HL10" s="42"/>
      <c r="HM10" s="42"/>
      <c r="HN10" s="42"/>
      <c r="HO10" s="42"/>
      <c r="HP10" s="42"/>
      <c r="HQ10" s="42"/>
      <c r="HR10" s="42"/>
      <c r="IN10" s="2"/>
      <c r="IO10" s="2"/>
      <c r="IP10" s="2"/>
      <c r="IQ10" s="2"/>
      <c r="IR10" s="2"/>
      <c r="IS10" s="2"/>
    </row>
    <row r="11" spans="1:253" ht="48" customHeight="1">
      <c r="A11" s="4"/>
      <c r="B11" s="144"/>
      <c r="C11" s="64" t="s">
        <v>39</v>
      </c>
      <c r="D11" s="63" t="s">
        <v>55</v>
      </c>
      <c r="E11" s="62">
        <v>450</v>
      </c>
      <c r="F11" s="61" t="s">
        <v>67</v>
      </c>
      <c r="G11" s="59">
        <v>10</v>
      </c>
      <c r="H11" s="60">
        <f t="shared" si="0"/>
        <v>4500</v>
      </c>
      <c r="I11" s="59">
        <v>5</v>
      </c>
      <c r="J11" s="60">
        <f t="shared" si="1"/>
        <v>2250</v>
      </c>
      <c r="K11" s="114">
        <v>5</v>
      </c>
      <c r="L11" s="120">
        <f t="shared" si="2"/>
        <v>2250</v>
      </c>
      <c r="M11" s="126" t="s">
        <v>84</v>
      </c>
      <c r="N11" s="58" t="s">
        <v>24</v>
      </c>
      <c r="P11" s="43"/>
      <c r="Q11" s="42"/>
      <c r="R11" s="42"/>
      <c r="S11" s="42"/>
      <c r="T11" s="42"/>
      <c r="U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c r="HA11" s="42"/>
      <c r="HB11" s="42"/>
      <c r="HC11" s="42"/>
      <c r="HD11" s="42"/>
      <c r="HE11" s="42"/>
      <c r="HF11" s="42"/>
      <c r="HG11" s="42"/>
      <c r="HH11" s="42"/>
      <c r="HI11" s="42"/>
      <c r="HJ11" s="42"/>
      <c r="HK11" s="42"/>
      <c r="HL11" s="42"/>
      <c r="HM11" s="42"/>
      <c r="HN11" s="42"/>
      <c r="HO11" s="42"/>
      <c r="HP11" s="42"/>
      <c r="HQ11" s="42"/>
      <c r="HR11" s="42"/>
      <c r="IN11" s="2"/>
      <c r="IO11" s="2"/>
      <c r="IP11" s="2"/>
      <c r="IQ11" s="2"/>
      <c r="IR11" s="2"/>
      <c r="IS11" s="2"/>
    </row>
    <row r="12" spans="1:253" ht="48" customHeight="1">
      <c r="A12" s="4"/>
      <c r="B12" s="144"/>
      <c r="C12" s="70" t="s">
        <v>40</v>
      </c>
      <c r="D12" s="69" t="s">
        <v>56</v>
      </c>
      <c r="E12" s="68">
        <v>450</v>
      </c>
      <c r="F12" s="67" t="s">
        <v>68</v>
      </c>
      <c r="G12" s="65">
        <v>10</v>
      </c>
      <c r="H12" s="66">
        <f t="shared" si="0"/>
        <v>4500</v>
      </c>
      <c r="I12" s="65">
        <v>5</v>
      </c>
      <c r="J12" s="66">
        <f t="shared" si="1"/>
        <v>2250</v>
      </c>
      <c r="K12" s="111">
        <v>5</v>
      </c>
      <c r="L12" s="121">
        <f t="shared" si="2"/>
        <v>2250</v>
      </c>
      <c r="M12" s="126" t="s">
        <v>84</v>
      </c>
      <c r="N12" s="71" t="s">
        <v>24</v>
      </c>
      <c r="P12" s="43"/>
      <c r="Q12" s="42"/>
      <c r="R12" s="42"/>
      <c r="S12" s="42"/>
      <c r="T12" s="42"/>
      <c r="U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c r="GZ12" s="42"/>
      <c r="HA12" s="42"/>
      <c r="HB12" s="42"/>
      <c r="HC12" s="42"/>
      <c r="HD12" s="42"/>
      <c r="HE12" s="42"/>
      <c r="HF12" s="42"/>
      <c r="HG12" s="42"/>
      <c r="HH12" s="42"/>
      <c r="HI12" s="42"/>
      <c r="HJ12" s="42"/>
      <c r="HK12" s="42"/>
      <c r="HL12" s="42"/>
      <c r="HM12" s="42"/>
      <c r="HN12" s="42"/>
      <c r="HO12" s="42"/>
      <c r="HP12" s="42"/>
      <c r="HQ12" s="42"/>
      <c r="HR12" s="42"/>
      <c r="IN12" s="2"/>
      <c r="IO12" s="2"/>
      <c r="IP12" s="2"/>
      <c r="IQ12" s="2"/>
      <c r="IR12" s="2"/>
      <c r="IS12" s="2"/>
    </row>
    <row r="13" spans="1:253" ht="48" customHeight="1">
      <c r="A13" s="4"/>
      <c r="B13" s="144"/>
      <c r="C13" s="99" t="s">
        <v>41</v>
      </c>
      <c r="D13" s="100" t="s">
        <v>57</v>
      </c>
      <c r="E13" s="101">
        <v>450</v>
      </c>
      <c r="F13" s="102" t="s">
        <v>69</v>
      </c>
      <c r="G13" s="103">
        <v>10</v>
      </c>
      <c r="H13" s="104">
        <f t="shared" si="0"/>
        <v>4500</v>
      </c>
      <c r="I13" s="103">
        <v>5</v>
      </c>
      <c r="J13" s="104">
        <f t="shared" si="1"/>
        <v>2250</v>
      </c>
      <c r="K13" s="115">
        <v>5</v>
      </c>
      <c r="L13" s="122">
        <f t="shared" si="2"/>
        <v>2250</v>
      </c>
      <c r="M13" s="96" t="s">
        <v>84</v>
      </c>
      <c r="N13" s="51" t="s">
        <v>24</v>
      </c>
      <c r="P13" s="43"/>
      <c r="Q13" s="42"/>
      <c r="R13" s="42"/>
      <c r="S13" s="42"/>
      <c r="T13" s="42"/>
      <c r="U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c r="GY13" s="42"/>
      <c r="GZ13" s="42"/>
      <c r="HA13" s="42"/>
      <c r="HB13" s="42"/>
      <c r="HC13" s="42"/>
      <c r="HD13" s="42"/>
      <c r="HE13" s="42"/>
      <c r="HF13" s="42"/>
      <c r="HG13" s="42"/>
      <c r="HH13" s="42"/>
      <c r="HI13" s="42"/>
      <c r="HJ13" s="42"/>
      <c r="HK13" s="42"/>
      <c r="HL13" s="42"/>
      <c r="HM13" s="42"/>
      <c r="HN13" s="42"/>
      <c r="HO13" s="42"/>
      <c r="HP13" s="42"/>
      <c r="HQ13" s="42"/>
      <c r="HR13" s="42"/>
      <c r="IN13" s="2"/>
      <c r="IO13" s="2"/>
      <c r="IP13" s="2"/>
      <c r="IQ13" s="2"/>
      <c r="IR13" s="2"/>
      <c r="IS13" s="2"/>
    </row>
    <row r="14" spans="1:253" ht="48" customHeight="1">
      <c r="A14" s="4"/>
      <c r="B14" s="143">
        <v>0.5</v>
      </c>
      <c r="C14" s="98" t="s">
        <v>42</v>
      </c>
      <c r="D14" s="69" t="s">
        <v>54</v>
      </c>
      <c r="E14" s="68">
        <v>450</v>
      </c>
      <c r="F14" s="67" t="s">
        <v>70</v>
      </c>
      <c r="G14" s="65">
        <v>10</v>
      </c>
      <c r="H14" s="66">
        <f t="shared" si="0"/>
        <v>4500</v>
      </c>
      <c r="I14" s="65">
        <v>5</v>
      </c>
      <c r="J14" s="66">
        <f t="shared" si="1"/>
        <v>2250</v>
      </c>
      <c r="K14" s="111">
        <v>5</v>
      </c>
      <c r="L14" s="121">
        <f t="shared" si="2"/>
        <v>2250</v>
      </c>
      <c r="M14" s="105" t="s">
        <v>84</v>
      </c>
      <c r="N14" s="71" t="s">
        <v>24</v>
      </c>
      <c r="P14" s="43"/>
      <c r="Q14" s="42"/>
      <c r="R14" s="42"/>
      <c r="S14" s="42"/>
      <c r="T14" s="42"/>
      <c r="U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c r="GV14" s="42"/>
      <c r="GW14" s="42"/>
      <c r="GX14" s="42"/>
      <c r="GY14" s="42"/>
      <c r="GZ14" s="42"/>
      <c r="HA14" s="42"/>
      <c r="HB14" s="42"/>
      <c r="HC14" s="42"/>
      <c r="HD14" s="42"/>
      <c r="HE14" s="42"/>
      <c r="HF14" s="42"/>
      <c r="HG14" s="42"/>
      <c r="HH14" s="42"/>
      <c r="HI14" s="42"/>
      <c r="HJ14" s="42"/>
      <c r="HK14" s="42"/>
      <c r="HL14" s="42"/>
      <c r="HM14" s="42"/>
      <c r="HN14" s="42"/>
      <c r="HO14" s="42"/>
      <c r="HP14" s="42"/>
      <c r="HQ14" s="42"/>
      <c r="HR14" s="42"/>
      <c r="IN14" s="2"/>
      <c r="IO14" s="2"/>
      <c r="IP14" s="2"/>
      <c r="IQ14" s="2"/>
      <c r="IR14" s="2"/>
      <c r="IS14" s="2"/>
    </row>
    <row r="15" spans="1:253" ht="48" customHeight="1">
      <c r="A15" s="4"/>
      <c r="B15" s="144"/>
      <c r="C15" s="64" t="s">
        <v>43</v>
      </c>
      <c r="D15" s="63" t="s">
        <v>55</v>
      </c>
      <c r="E15" s="62">
        <v>450</v>
      </c>
      <c r="F15" s="61" t="s">
        <v>71</v>
      </c>
      <c r="G15" s="59">
        <v>10</v>
      </c>
      <c r="H15" s="60">
        <f t="shared" si="0"/>
        <v>4500</v>
      </c>
      <c r="I15" s="59">
        <v>5</v>
      </c>
      <c r="J15" s="60">
        <f t="shared" si="1"/>
        <v>2250</v>
      </c>
      <c r="K15" s="114">
        <v>5</v>
      </c>
      <c r="L15" s="120">
        <f t="shared" si="2"/>
        <v>2250</v>
      </c>
      <c r="M15" s="126" t="s">
        <v>84</v>
      </c>
      <c r="N15" s="58" t="s">
        <v>24</v>
      </c>
      <c r="P15" s="43"/>
      <c r="Q15" s="42"/>
      <c r="R15" s="42"/>
      <c r="S15" s="42"/>
      <c r="T15" s="42"/>
      <c r="U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c r="GY15" s="42"/>
      <c r="GZ15" s="42"/>
      <c r="HA15" s="42"/>
      <c r="HB15" s="42"/>
      <c r="HC15" s="42"/>
      <c r="HD15" s="42"/>
      <c r="HE15" s="42"/>
      <c r="HF15" s="42"/>
      <c r="HG15" s="42"/>
      <c r="HH15" s="42"/>
      <c r="HI15" s="42"/>
      <c r="HJ15" s="42"/>
      <c r="HK15" s="42"/>
      <c r="HL15" s="42"/>
      <c r="HM15" s="42"/>
      <c r="HN15" s="42"/>
      <c r="HO15" s="42"/>
      <c r="HP15" s="42"/>
      <c r="HQ15" s="42"/>
      <c r="HR15" s="42"/>
      <c r="IN15" s="2"/>
      <c r="IO15" s="2"/>
      <c r="IP15" s="2"/>
      <c r="IQ15" s="2"/>
      <c r="IR15" s="2"/>
      <c r="IS15" s="2"/>
    </row>
    <row r="16" spans="1:253" ht="48" customHeight="1">
      <c r="A16" s="4"/>
      <c r="B16" s="144"/>
      <c r="C16" s="98" t="s">
        <v>44</v>
      </c>
      <c r="D16" s="69" t="s">
        <v>56</v>
      </c>
      <c r="E16" s="68">
        <v>450</v>
      </c>
      <c r="F16" s="67" t="s">
        <v>72</v>
      </c>
      <c r="G16" s="65">
        <v>10</v>
      </c>
      <c r="H16" s="66">
        <f t="shared" si="0"/>
        <v>4500</v>
      </c>
      <c r="I16" s="65">
        <v>5</v>
      </c>
      <c r="J16" s="66">
        <f t="shared" si="1"/>
        <v>2250</v>
      </c>
      <c r="K16" s="111">
        <v>5</v>
      </c>
      <c r="L16" s="121">
        <f t="shared" si="2"/>
        <v>2250</v>
      </c>
      <c r="M16" s="126" t="s">
        <v>84</v>
      </c>
      <c r="N16" s="71" t="s">
        <v>24</v>
      </c>
      <c r="P16" s="43"/>
      <c r="Q16" s="42"/>
      <c r="R16" s="42"/>
      <c r="S16" s="42"/>
      <c r="T16" s="42"/>
      <c r="U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IN16" s="2"/>
      <c r="IO16" s="2"/>
      <c r="IP16" s="2"/>
      <c r="IQ16" s="2"/>
      <c r="IR16" s="2"/>
      <c r="IS16" s="2"/>
    </row>
    <row r="17" spans="1:253" ht="48" customHeight="1">
      <c r="A17" s="4"/>
      <c r="B17" s="145"/>
      <c r="C17" s="99" t="s">
        <v>45</v>
      </c>
      <c r="D17" s="100" t="s">
        <v>58</v>
      </c>
      <c r="E17" s="101">
        <v>450</v>
      </c>
      <c r="F17" s="102" t="s">
        <v>73</v>
      </c>
      <c r="G17" s="103">
        <v>10</v>
      </c>
      <c r="H17" s="104">
        <f t="shared" si="0"/>
        <v>4500</v>
      </c>
      <c r="I17" s="103">
        <v>5</v>
      </c>
      <c r="J17" s="104">
        <f t="shared" si="1"/>
        <v>2250</v>
      </c>
      <c r="K17" s="115">
        <v>5</v>
      </c>
      <c r="L17" s="122">
        <f t="shared" si="2"/>
        <v>2250</v>
      </c>
      <c r="M17" s="96" t="s">
        <v>84</v>
      </c>
      <c r="N17" s="51" t="s">
        <v>24</v>
      </c>
      <c r="P17" s="43"/>
      <c r="Q17" s="42"/>
      <c r="R17" s="42"/>
      <c r="S17" s="42"/>
      <c r="T17" s="42"/>
      <c r="U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c r="GV17" s="42"/>
      <c r="GW17" s="42"/>
      <c r="GX17" s="42"/>
      <c r="GY17" s="42"/>
      <c r="GZ17" s="42"/>
      <c r="HA17" s="42"/>
      <c r="HB17" s="42"/>
      <c r="HC17" s="42"/>
      <c r="HD17" s="42"/>
      <c r="HE17" s="42"/>
      <c r="HF17" s="42"/>
      <c r="HG17" s="42"/>
      <c r="HH17" s="42"/>
      <c r="HI17" s="42"/>
      <c r="HJ17" s="42"/>
      <c r="HK17" s="42"/>
      <c r="HL17" s="42"/>
      <c r="HM17" s="42"/>
      <c r="HN17" s="42"/>
      <c r="HO17" s="42"/>
      <c r="HP17" s="42"/>
      <c r="HQ17" s="42"/>
      <c r="HR17" s="42"/>
      <c r="IN17" s="2"/>
      <c r="IO17" s="2"/>
      <c r="IP17" s="2"/>
      <c r="IQ17" s="2"/>
      <c r="IR17" s="2"/>
      <c r="IS17" s="2"/>
    </row>
    <row r="18" spans="1:253" ht="48" customHeight="1">
      <c r="A18" s="4"/>
      <c r="B18" s="143">
        <v>0.3</v>
      </c>
      <c r="C18" s="106" t="s">
        <v>51</v>
      </c>
      <c r="D18" s="77" t="s">
        <v>62</v>
      </c>
      <c r="E18" s="76">
        <v>1000</v>
      </c>
      <c r="F18" s="107" t="s">
        <v>79</v>
      </c>
      <c r="G18" s="108">
        <v>5</v>
      </c>
      <c r="H18" s="109">
        <f t="shared" ref="H18:H23" si="3">E18*G18</f>
        <v>5000</v>
      </c>
      <c r="I18" s="108">
        <v>5</v>
      </c>
      <c r="J18" s="109">
        <f>E18*I18</f>
        <v>5000</v>
      </c>
      <c r="K18" s="117"/>
      <c r="L18" s="124"/>
      <c r="M18" s="105" t="s">
        <v>84</v>
      </c>
      <c r="N18" s="58" t="s">
        <v>85</v>
      </c>
      <c r="P18" s="43"/>
      <c r="Q18" s="42"/>
      <c r="R18" s="42"/>
      <c r="S18" s="42"/>
      <c r="T18" s="42"/>
      <c r="U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IN18" s="2"/>
      <c r="IO18" s="2"/>
      <c r="IP18" s="2"/>
      <c r="IQ18" s="2"/>
      <c r="IR18" s="2"/>
      <c r="IS18" s="2"/>
    </row>
    <row r="19" spans="1:253" ht="48" customHeight="1">
      <c r="A19" s="4"/>
      <c r="B19" s="145"/>
      <c r="C19" s="99" t="s">
        <v>50</v>
      </c>
      <c r="D19" s="100" t="s">
        <v>63</v>
      </c>
      <c r="E19" s="101">
        <v>1000</v>
      </c>
      <c r="F19" s="102" t="s">
        <v>78</v>
      </c>
      <c r="G19" s="103">
        <v>5</v>
      </c>
      <c r="H19" s="104">
        <f t="shared" si="3"/>
        <v>5000</v>
      </c>
      <c r="I19" s="103">
        <v>5</v>
      </c>
      <c r="J19" s="104">
        <f>E19*I19</f>
        <v>5000</v>
      </c>
      <c r="K19" s="125"/>
      <c r="L19" s="122"/>
      <c r="M19" s="97" t="s">
        <v>84</v>
      </c>
      <c r="N19" s="58" t="s">
        <v>85</v>
      </c>
      <c r="P19" s="43"/>
      <c r="Q19" s="42"/>
      <c r="R19" s="42"/>
      <c r="S19" s="42"/>
      <c r="T19" s="42"/>
      <c r="U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IN19" s="2"/>
      <c r="IO19" s="2"/>
      <c r="IP19" s="2"/>
      <c r="IQ19" s="2"/>
      <c r="IR19" s="2"/>
      <c r="IS19" s="2"/>
    </row>
    <row r="20" spans="1:253" ht="48" customHeight="1">
      <c r="A20" s="4"/>
      <c r="B20" s="144">
        <v>0.5</v>
      </c>
      <c r="C20" s="70" t="s">
        <v>47</v>
      </c>
      <c r="D20" s="69" t="s">
        <v>60</v>
      </c>
      <c r="E20" s="68">
        <v>1000</v>
      </c>
      <c r="F20" s="67" t="s">
        <v>75</v>
      </c>
      <c r="G20" s="65">
        <v>5</v>
      </c>
      <c r="H20" s="66">
        <f t="shared" si="3"/>
        <v>5000</v>
      </c>
      <c r="I20" s="65"/>
      <c r="J20" s="66"/>
      <c r="K20" s="111"/>
      <c r="L20" s="121"/>
      <c r="M20" s="105" t="s">
        <v>84</v>
      </c>
      <c r="N20" s="58" t="s">
        <v>85</v>
      </c>
      <c r="P20" s="43"/>
      <c r="Q20" s="42"/>
      <c r="R20" s="42"/>
      <c r="S20" s="42"/>
      <c r="T20" s="42"/>
      <c r="U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IN20" s="2"/>
      <c r="IO20" s="2"/>
      <c r="IP20" s="2"/>
      <c r="IQ20" s="2"/>
      <c r="IR20" s="2"/>
      <c r="IS20" s="2"/>
    </row>
    <row r="21" spans="1:253" ht="48" customHeight="1">
      <c r="A21" s="4"/>
      <c r="B21" s="144"/>
      <c r="C21" s="64" t="s">
        <v>49</v>
      </c>
      <c r="D21" s="63" t="s">
        <v>62</v>
      </c>
      <c r="E21" s="62">
        <v>1000</v>
      </c>
      <c r="F21" s="61" t="s">
        <v>77</v>
      </c>
      <c r="G21" s="59">
        <v>5</v>
      </c>
      <c r="H21" s="60">
        <f t="shared" si="3"/>
        <v>5000</v>
      </c>
      <c r="I21" s="59"/>
      <c r="J21" s="60"/>
      <c r="K21" s="114"/>
      <c r="L21" s="120"/>
      <c r="M21" s="126" t="s">
        <v>84</v>
      </c>
      <c r="N21" s="58" t="s">
        <v>85</v>
      </c>
      <c r="P21" s="43"/>
      <c r="Q21" s="42"/>
      <c r="R21" s="42"/>
      <c r="S21" s="42"/>
      <c r="T21" s="42"/>
      <c r="U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c r="BZ21" s="42"/>
      <c r="CA21" s="42"/>
      <c r="CB21" s="42"/>
      <c r="CC21" s="42"/>
      <c r="CD21" s="42"/>
      <c r="CE21" s="42"/>
      <c r="CF21" s="42"/>
      <c r="CG21" s="42"/>
      <c r="CH21" s="42"/>
      <c r="CI21" s="42"/>
      <c r="CJ21" s="42"/>
      <c r="CK21" s="42"/>
      <c r="CL21" s="42"/>
      <c r="CM21" s="42"/>
      <c r="CN21" s="42"/>
      <c r="CO21" s="42"/>
      <c r="CP21" s="42"/>
      <c r="CQ21" s="42"/>
      <c r="CR21" s="42"/>
      <c r="CS21" s="42"/>
      <c r="CT21" s="42"/>
      <c r="CU21" s="42"/>
      <c r="CV21" s="42"/>
      <c r="CW21" s="42"/>
      <c r="CX21" s="42"/>
      <c r="CY21" s="42"/>
      <c r="CZ21" s="42"/>
      <c r="DA21" s="42"/>
      <c r="DB21" s="42"/>
      <c r="DC21" s="42"/>
      <c r="DD21" s="42"/>
      <c r="DE21" s="42"/>
      <c r="DF21" s="42"/>
      <c r="DG21" s="42"/>
      <c r="DH21" s="42"/>
      <c r="DI21" s="42"/>
      <c r="DJ21" s="42"/>
      <c r="DK21" s="42"/>
      <c r="DL21" s="42"/>
      <c r="DM21" s="42"/>
      <c r="DN21" s="42"/>
      <c r="DO21" s="42"/>
      <c r="DP21" s="42"/>
      <c r="DQ21" s="42"/>
      <c r="DR21" s="42"/>
      <c r="DS21" s="42"/>
      <c r="DT21" s="42"/>
      <c r="DU21" s="42"/>
      <c r="DV21" s="42"/>
      <c r="DW21" s="42"/>
      <c r="DX21" s="42"/>
      <c r="DY21" s="42"/>
      <c r="DZ21" s="42"/>
      <c r="EA21" s="42"/>
      <c r="EB21" s="42"/>
      <c r="EC21" s="42"/>
      <c r="ED21" s="42"/>
      <c r="EE21" s="42"/>
      <c r="EF21" s="42"/>
      <c r="EG21" s="42"/>
      <c r="EH21" s="42"/>
      <c r="EI21" s="42"/>
      <c r="EJ21" s="42"/>
      <c r="EK21" s="42"/>
      <c r="EL21" s="42"/>
      <c r="EM21" s="42"/>
      <c r="EN21" s="42"/>
      <c r="EO21" s="42"/>
      <c r="EP21" s="42"/>
      <c r="EQ21" s="42"/>
      <c r="ER21" s="42"/>
      <c r="ES21" s="42"/>
      <c r="ET21" s="42"/>
      <c r="EU21" s="42"/>
      <c r="EV21" s="42"/>
      <c r="EW21" s="42"/>
      <c r="EX21" s="42"/>
      <c r="EY21" s="42"/>
      <c r="EZ21" s="42"/>
      <c r="FA21" s="42"/>
      <c r="FB21" s="42"/>
      <c r="FC21" s="42"/>
      <c r="FD21" s="42"/>
      <c r="FE21" s="42"/>
      <c r="FF21" s="42"/>
      <c r="FG21" s="42"/>
      <c r="FH21" s="42"/>
      <c r="FI21" s="42"/>
      <c r="FJ21" s="42"/>
      <c r="FK21" s="42"/>
      <c r="FL21" s="42"/>
      <c r="FM21" s="42"/>
      <c r="FN21" s="42"/>
      <c r="FO21" s="42"/>
      <c r="FP21" s="42"/>
      <c r="FQ21" s="42"/>
      <c r="FR21" s="42"/>
      <c r="FS21" s="42"/>
      <c r="FT21" s="42"/>
      <c r="FU21" s="42"/>
      <c r="FV21" s="42"/>
      <c r="FW21" s="42"/>
      <c r="FX21" s="42"/>
      <c r="FY21" s="42"/>
      <c r="FZ21" s="42"/>
      <c r="GA21" s="42"/>
      <c r="GB21" s="42"/>
      <c r="GC21" s="42"/>
      <c r="GD21" s="42"/>
      <c r="GE21" s="42"/>
      <c r="GF21" s="42"/>
      <c r="GG21" s="42"/>
      <c r="GH21" s="42"/>
      <c r="GI21" s="42"/>
      <c r="GJ21" s="42"/>
      <c r="GK21" s="42"/>
      <c r="GL21" s="42"/>
      <c r="GM21" s="42"/>
      <c r="GN21" s="42"/>
      <c r="GO21" s="42"/>
      <c r="GP21" s="42"/>
      <c r="GQ21" s="42"/>
      <c r="GR21" s="42"/>
      <c r="GS21" s="42"/>
      <c r="GT21" s="42"/>
      <c r="GU21" s="42"/>
      <c r="GV21" s="42"/>
      <c r="GW21" s="42"/>
      <c r="GX21" s="42"/>
      <c r="GY21" s="42"/>
      <c r="GZ21" s="42"/>
      <c r="HA21" s="42"/>
      <c r="HB21" s="42"/>
      <c r="HC21" s="42"/>
      <c r="HD21" s="42"/>
      <c r="HE21" s="42"/>
      <c r="HF21" s="42"/>
      <c r="HG21" s="42"/>
      <c r="HH21" s="42"/>
      <c r="HI21" s="42"/>
      <c r="HJ21" s="42"/>
      <c r="HK21" s="42"/>
      <c r="HL21" s="42"/>
      <c r="HM21" s="42"/>
      <c r="HN21" s="42"/>
      <c r="HO21" s="42"/>
      <c r="HP21" s="42"/>
      <c r="HQ21" s="42"/>
      <c r="HR21" s="42"/>
      <c r="IN21" s="2"/>
      <c r="IO21" s="2"/>
      <c r="IP21" s="2"/>
      <c r="IQ21" s="2"/>
      <c r="IR21" s="2"/>
      <c r="IS21" s="2"/>
    </row>
    <row r="22" spans="1:253" ht="48" customHeight="1">
      <c r="A22" s="4"/>
      <c r="B22" s="144"/>
      <c r="C22" s="70" t="s">
        <v>48</v>
      </c>
      <c r="D22" s="69" t="s">
        <v>61</v>
      </c>
      <c r="E22" s="68">
        <v>1000</v>
      </c>
      <c r="F22" s="67" t="s">
        <v>76</v>
      </c>
      <c r="G22" s="65">
        <v>5</v>
      </c>
      <c r="H22" s="66">
        <f t="shared" si="3"/>
        <v>5000</v>
      </c>
      <c r="I22" s="65">
        <v>5</v>
      </c>
      <c r="J22" s="66">
        <f>E22*I22</f>
        <v>5000</v>
      </c>
      <c r="K22" s="111"/>
      <c r="L22" s="121"/>
      <c r="M22" s="126" t="s">
        <v>84</v>
      </c>
      <c r="N22" s="58" t="s">
        <v>85</v>
      </c>
      <c r="P22" s="43"/>
      <c r="Q22" s="42"/>
      <c r="R22" s="42"/>
      <c r="S22" s="42"/>
      <c r="T22" s="42"/>
      <c r="U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c r="GZ22" s="42"/>
      <c r="HA22" s="42"/>
      <c r="HB22" s="42"/>
      <c r="HC22" s="42"/>
      <c r="HD22" s="42"/>
      <c r="HE22" s="42"/>
      <c r="HF22" s="42"/>
      <c r="HG22" s="42"/>
      <c r="HH22" s="42"/>
      <c r="HI22" s="42"/>
      <c r="HJ22" s="42"/>
      <c r="HK22" s="42"/>
      <c r="HL22" s="42"/>
      <c r="HM22" s="42"/>
      <c r="HN22" s="42"/>
      <c r="HO22" s="42"/>
      <c r="HP22" s="42"/>
      <c r="HQ22" s="42"/>
      <c r="HR22" s="42"/>
      <c r="IN22" s="2"/>
      <c r="IO22" s="2"/>
      <c r="IP22" s="2"/>
      <c r="IQ22" s="2"/>
      <c r="IR22" s="2"/>
      <c r="IS22" s="2"/>
    </row>
    <row r="23" spans="1:253" ht="48" customHeight="1">
      <c r="A23" s="4"/>
      <c r="B23" s="145"/>
      <c r="C23" s="70" t="s">
        <v>46</v>
      </c>
      <c r="D23" s="69" t="s">
        <v>59</v>
      </c>
      <c r="E23" s="68">
        <v>1000</v>
      </c>
      <c r="F23" s="67" t="s">
        <v>74</v>
      </c>
      <c r="G23" s="65">
        <v>5</v>
      </c>
      <c r="H23" s="66">
        <f t="shared" si="3"/>
        <v>5000</v>
      </c>
      <c r="I23" s="65">
        <v>5</v>
      </c>
      <c r="J23" s="66">
        <f t="shared" si="1"/>
        <v>5000</v>
      </c>
      <c r="K23" s="111"/>
      <c r="L23" s="121"/>
      <c r="M23" s="97" t="s">
        <v>84</v>
      </c>
      <c r="N23" s="71" t="s">
        <v>85</v>
      </c>
      <c r="P23" s="43"/>
      <c r="Q23" s="42"/>
      <c r="R23" s="42"/>
      <c r="S23" s="42"/>
      <c r="T23" s="42"/>
      <c r="U23" s="42"/>
      <c r="Z23" s="42"/>
      <c r="AA23" s="42"/>
      <c r="AB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s="42"/>
      <c r="BM23" s="42"/>
      <c r="BN23" s="42"/>
      <c r="BO23" s="42"/>
      <c r="BP23" s="42"/>
      <c r="BQ23" s="42"/>
      <c r="BR23" s="42"/>
      <c r="BS23" s="42"/>
      <c r="BT23" s="42"/>
      <c r="BU23" s="42"/>
      <c r="BV23" s="42"/>
      <c r="BW23" s="42"/>
      <c r="BX23" s="42"/>
      <c r="BY23" s="42"/>
      <c r="BZ23" s="42"/>
      <c r="CA23" s="42"/>
      <c r="CB23" s="42"/>
      <c r="CC23" s="42"/>
      <c r="CD23" s="42"/>
      <c r="CE23" s="42"/>
      <c r="CF23" s="42"/>
      <c r="CG23" s="42"/>
      <c r="CH23" s="42"/>
      <c r="CI23" s="42"/>
      <c r="CJ23" s="42"/>
      <c r="CK23" s="42"/>
      <c r="CL23" s="42"/>
      <c r="CM23" s="42"/>
      <c r="CN23" s="42"/>
      <c r="CO23" s="42"/>
      <c r="CP23" s="42"/>
      <c r="CQ23" s="42"/>
      <c r="CR23" s="42"/>
      <c r="CS23" s="42"/>
      <c r="CT23" s="42"/>
      <c r="CU23" s="42"/>
      <c r="CV23" s="42"/>
      <c r="CW23" s="42"/>
      <c r="CX23" s="42"/>
      <c r="CY23" s="42"/>
      <c r="CZ23" s="42"/>
      <c r="DA23" s="42"/>
      <c r="DB23" s="42"/>
      <c r="DC23" s="42"/>
      <c r="DD23" s="42"/>
      <c r="DE23" s="42"/>
      <c r="DF23" s="42"/>
      <c r="DG23" s="42"/>
      <c r="DH23" s="42"/>
      <c r="DI23" s="42"/>
      <c r="DJ23" s="42"/>
      <c r="DK23" s="42"/>
      <c r="DL23" s="42"/>
      <c r="DM23" s="42"/>
      <c r="DN23" s="42"/>
      <c r="DO23" s="42"/>
      <c r="DP23" s="42"/>
      <c r="DQ23" s="42"/>
      <c r="DR23" s="42"/>
      <c r="DS23" s="42"/>
      <c r="DT23" s="42"/>
      <c r="DU23" s="42"/>
      <c r="DV23" s="42"/>
      <c r="DW23" s="42"/>
      <c r="DX23" s="42"/>
      <c r="DY23" s="42"/>
      <c r="DZ23" s="42"/>
      <c r="EA23" s="42"/>
      <c r="EB23" s="42"/>
      <c r="EC23" s="42"/>
      <c r="ED23" s="42"/>
      <c r="EE23" s="42"/>
      <c r="EF23" s="42"/>
      <c r="EG23" s="42"/>
      <c r="EH23" s="42"/>
      <c r="EI23" s="42"/>
      <c r="EJ23" s="42"/>
      <c r="EK23" s="42"/>
      <c r="EL23" s="42"/>
      <c r="EM23" s="42"/>
      <c r="EN23" s="42"/>
      <c r="EO23" s="42"/>
      <c r="EP23" s="42"/>
      <c r="EQ23" s="42"/>
      <c r="ER23" s="42"/>
      <c r="ES23" s="42"/>
      <c r="ET23" s="42"/>
      <c r="EU23" s="42"/>
      <c r="EV23" s="42"/>
      <c r="EW23" s="42"/>
      <c r="EX23" s="42"/>
      <c r="EY23" s="42"/>
      <c r="EZ23" s="42"/>
      <c r="FA23" s="42"/>
      <c r="FB23" s="42"/>
      <c r="FC23" s="42"/>
      <c r="FD23" s="42"/>
      <c r="FE23" s="42"/>
      <c r="FF23" s="42"/>
      <c r="FG23" s="42"/>
      <c r="FH23" s="42"/>
      <c r="FI23" s="42"/>
      <c r="FJ23" s="42"/>
      <c r="FK23" s="42"/>
      <c r="FL23" s="42"/>
      <c r="FM23" s="42"/>
      <c r="FN23" s="42"/>
      <c r="FO23" s="42"/>
      <c r="FP23" s="42"/>
      <c r="FQ23" s="42"/>
      <c r="FR23" s="42"/>
      <c r="FS23" s="42"/>
      <c r="FT23" s="42"/>
      <c r="FU23" s="42"/>
      <c r="FV23" s="42"/>
      <c r="FW23" s="42"/>
      <c r="FX23" s="42"/>
      <c r="FY23" s="42"/>
      <c r="FZ23" s="42"/>
      <c r="GA23" s="42"/>
      <c r="GB23" s="42"/>
      <c r="GC23" s="42"/>
      <c r="GD23" s="42"/>
      <c r="GE23" s="42"/>
      <c r="GF23" s="42"/>
      <c r="GG23" s="42"/>
      <c r="GH23" s="42"/>
      <c r="GI23" s="42"/>
      <c r="GJ23" s="42"/>
      <c r="GK23" s="42"/>
      <c r="GL23" s="42"/>
      <c r="GM23" s="42"/>
      <c r="GN23" s="42"/>
      <c r="GO23" s="42"/>
      <c r="GP23" s="42"/>
      <c r="GQ23" s="42"/>
      <c r="GR23" s="42"/>
      <c r="GS23" s="42"/>
      <c r="GT23" s="42"/>
      <c r="GU23" s="42"/>
      <c r="GV23" s="42"/>
      <c r="GW23" s="42"/>
      <c r="GX23" s="42"/>
      <c r="GY23" s="42"/>
      <c r="GZ23" s="42"/>
      <c r="HA23" s="42"/>
      <c r="HB23" s="42"/>
      <c r="HC23" s="42"/>
      <c r="HD23" s="42"/>
      <c r="HE23" s="42"/>
      <c r="HF23" s="42"/>
      <c r="HG23" s="42"/>
      <c r="HH23" s="42"/>
      <c r="HI23" s="42"/>
      <c r="HJ23" s="42"/>
      <c r="HK23" s="42"/>
      <c r="HL23" s="42"/>
      <c r="HM23" s="42"/>
      <c r="HN23" s="42"/>
      <c r="HO23" s="42"/>
      <c r="HP23" s="42"/>
      <c r="HQ23" s="42"/>
      <c r="HR23" s="42"/>
      <c r="IN23" s="2"/>
      <c r="IO23" s="2"/>
      <c r="IP23" s="2"/>
      <c r="IQ23" s="2"/>
      <c r="IR23" s="2"/>
      <c r="IS23" s="2"/>
    </row>
    <row r="24" spans="1:253" ht="48" customHeight="1">
      <c r="A24" s="4"/>
      <c r="B24" s="143">
        <v>0.3</v>
      </c>
      <c r="C24" s="106" t="s">
        <v>86</v>
      </c>
      <c r="D24" s="77" t="s">
        <v>64</v>
      </c>
      <c r="E24" s="76">
        <v>200</v>
      </c>
      <c r="F24" s="107" t="s">
        <v>80</v>
      </c>
      <c r="G24" s="108">
        <v>10</v>
      </c>
      <c r="H24" s="109">
        <f t="shared" ref="H24:H27" si="4">E24*G24</f>
        <v>2000</v>
      </c>
      <c r="I24" s="108">
        <v>10</v>
      </c>
      <c r="J24" s="109">
        <f t="shared" si="1"/>
        <v>2000</v>
      </c>
      <c r="K24" s="117"/>
      <c r="L24" s="124"/>
      <c r="M24" s="105" t="s">
        <v>84</v>
      </c>
      <c r="N24" s="58" t="s">
        <v>85</v>
      </c>
      <c r="P24" s="43"/>
      <c r="Q24" s="42"/>
      <c r="R24" s="42"/>
      <c r="S24" s="42"/>
      <c r="T24" s="42"/>
      <c r="U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C24" s="42"/>
      <c r="CD24" s="42"/>
      <c r="CE24" s="42"/>
      <c r="CF24" s="42"/>
      <c r="CG24" s="42"/>
      <c r="CH24" s="42"/>
      <c r="CI24" s="42"/>
      <c r="CJ24" s="42"/>
      <c r="CK24" s="42"/>
      <c r="CL24" s="42"/>
      <c r="CM24" s="42"/>
      <c r="CN24" s="42"/>
      <c r="CO24" s="42"/>
      <c r="CP24" s="42"/>
      <c r="CQ24" s="42"/>
      <c r="CR24" s="42"/>
      <c r="CS24" s="42"/>
      <c r="CT24" s="42"/>
      <c r="CU24" s="42"/>
      <c r="CV24" s="42"/>
      <c r="CW24" s="42"/>
      <c r="CX24" s="42"/>
      <c r="CY24" s="42"/>
      <c r="CZ24" s="42"/>
      <c r="DA24" s="42"/>
      <c r="DB24" s="42"/>
      <c r="DC24" s="42"/>
      <c r="DD24" s="42"/>
      <c r="DE24" s="42"/>
      <c r="DF24" s="42"/>
      <c r="DG24" s="42"/>
      <c r="DH24" s="42"/>
      <c r="DI24" s="42"/>
      <c r="DJ24" s="42"/>
      <c r="DK24" s="42"/>
      <c r="DL24" s="42"/>
      <c r="DM24" s="42"/>
      <c r="DN24" s="42"/>
      <c r="DO24" s="42"/>
      <c r="DP24" s="42"/>
      <c r="DQ24" s="42"/>
      <c r="DR24" s="42"/>
      <c r="DS24" s="42"/>
      <c r="DT24" s="42"/>
      <c r="DU24" s="42"/>
      <c r="DV24" s="42"/>
      <c r="DW24" s="42"/>
      <c r="DX24" s="42"/>
      <c r="DY24" s="42"/>
      <c r="DZ24" s="42"/>
      <c r="EA24" s="42"/>
      <c r="EB24" s="42"/>
      <c r="EC24" s="42"/>
      <c r="ED24" s="42"/>
      <c r="EE24" s="42"/>
      <c r="EF24" s="42"/>
      <c r="EG24" s="42"/>
      <c r="EH24" s="42"/>
      <c r="EI24" s="42"/>
      <c r="EJ24" s="42"/>
      <c r="EK24" s="42"/>
      <c r="EL24" s="42"/>
      <c r="EM24" s="42"/>
      <c r="EN24" s="42"/>
      <c r="EO24" s="42"/>
      <c r="EP24" s="42"/>
      <c r="EQ24" s="42"/>
      <c r="ER24" s="42"/>
      <c r="ES24" s="42"/>
      <c r="ET24" s="42"/>
      <c r="EU24" s="42"/>
      <c r="EV24" s="42"/>
      <c r="EW24" s="42"/>
      <c r="EX24" s="42"/>
      <c r="EY24" s="42"/>
      <c r="EZ24" s="42"/>
      <c r="FA24" s="42"/>
      <c r="FB24" s="42"/>
      <c r="FC24" s="42"/>
      <c r="FD24" s="42"/>
      <c r="FE24" s="42"/>
      <c r="FF24" s="42"/>
      <c r="FG24" s="42"/>
      <c r="FH24" s="42"/>
      <c r="FI24" s="42"/>
      <c r="FJ24" s="42"/>
      <c r="FK24" s="42"/>
      <c r="FL24" s="42"/>
      <c r="FM24" s="42"/>
      <c r="FN24" s="42"/>
      <c r="FO24" s="42"/>
      <c r="FP24" s="42"/>
      <c r="FQ24" s="42"/>
      <c r="FR24" s="42"/>
      <c r="FS24" s="42"/>
      <c r="FT24" s="42"/>
      <c r="FU24" s="42"/>
      <c r="FV24" s="42"/>
      <c r="FW24" s="42"/>
      <c r="FX24" s="42"/>
      <c r="FY24" s="42"/>
      <c r="FZ24" s="42"/>
      <c r="GA24" s="42"/>
      <c r="GB24" s="42"/>
      <c r="GC24" s="42"/>
      <c r="GD24" s="42"/>
      <c r="GE24" s="42"/>
      <c r="GF24" s="42"/>
      <c r="GG24" s="42"/>
      <c r="GH24" s="42"/>
      <c r="GI24" s="42"/>
      <c r="GJ24" s="42"/>
      <c r="GK24" s="42"/>
      <c r="GL24" s="42"/>
      <c r="GM24" s="42"/>
      <c r="GN24" s="42"/>
      <c r="GO24" s="42"/>
      <c r="GP24" s="42"/>
      <c r="GQ24" s="42"/>
      <c r="GR24" s="42"/>
      <c r="GS24" s="42"/>
      <c r="GT24" s="42"/>
      <c r="GU24" s="42"/>
      <c r="GV24" s="42"/>
      <c r="GW24" s="42"/>
      <c r="GX24" s="42"/>
      <c r="GY24" s="42"/>
      <c r="GZ24" s="42"/>
      <c r="HA24" s="42"/>
      <c r="HB24" s="42"/>
      <c r="HC24" s="42"/>
      <c r="HD24" s="42"/>
      <c r="HE24" s="42"/>
      <c r="HF24" s="42"/>
      <c r="HG24" s="42"/>
      <c r="HH24" s="42"/>
      <c r="HI24" s="42"/>
      <c r="HJ24" s="42"/>
      <c r="HK24" s="42"/>
      <c r="HL24" s="42"/>
      <c r="HM24" s="42"/>
      <c r="HN24" s="42"/>
      <c r="HO24" s="42"/>
      <c r="HP24" s="42"/>
      <c r="HQ24" s="42"/>
      <c r="HR24" s="42"/>
      <c r="IN24" s="2"/>
      <c r="IO24" s="2"/>
      <c r="IP24" s="2"/>
      <c r="IQ24" s="2"/>
      <c r="IR24" s="2"/>
      <c r="IS24" s="2"/>
    </row>
    <row r="25" spans="1:253" ht="48" customHeight="1">
      <c r="A25" s="4"/>
      <c r="B25" s="145"/>
      <c r="C25" s="57" t="s">
        <v>52</v>
      </c>
      <c r="D25" s="56" t="s">
        <v>65</v>
      </c>
      <c r="E25" s="55">
        <v>200</v>
      </c>
      <c r="F25" s="54" t="s">
        <v>81</v>
      </c>
      <c r="G25" s="52">
        <v>10</v>
      </c>
      <c r="H25" s="53">
        <f t="shared" si="4"/>
        <v>2000</v>
      </c>
      <c r="I25" s="52">
        <v>10</v>
      </c>
      <c r="J25" s="53">
        <f t="shared" si="1"/>
        <v>2000</v>
      </c>
      <c r="K25" s="116"/>
      <c r="L25" s="123"/>
      <c r="M25" s="97" t="s">
        <v>84</v>
      </c>
      <c r="N25" s="58" t="s">
        <v>85</v>
      </c>
      <c r="P25" s="43"/>
      <c r="Q25" s="42"/>
      <c r="R25" s="42"/>
      <c r="S25" s="42"/>
      <c r="T25" s="42"/>
      <c r="U25" s="42"/>
      <c r="Z25" s="42"/>
      <c r="AA25" s="42"/>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C25" s="42"/>
      <c r="CD25" s="42"/>
      <c r="CE25" s="42"/>
      <c r="CF25" s="42"/>
      <c r="CG25" s="42"/>
      <c r="CH25" s="42"/>
      <c r="CI25" s="42"/>
      <c r="CJ25" s="42"/>
      <c r="CK25" s="42"/>
      <c r="CL25" s="42"/>
      <c r="CM25" s="42"/>
      <c r="CN25" s="42"/>
      <c r="CO25" s="42"/>
      <c r="CP25" s="42"/>
      <c r="CQ25" s="42"/>
      <c r="CR25" s="42"/>
      <c r="CS25" s="42"/>
      <c r="CT25" s="42"/>
      <c r="CU25" s="42"/>
      <c r="CV25" s="42"/>
      <c r="CW25" s="42"/>
      <c r="CX25" s="42"/>
      <c r="CY25" s="42"/>
      <c r="CZ25" s="42"/>
      <c r="DA25" s="42"/>
      <c r="DB25" s="42"/>
      <c r="DC25" s="42"/>
      <c r="DD25" s="42"/>
      <c r="DE25" s="42"/>
      <c r="DF25" s="42"/>
      <c r="DG25" s="42"/>
      <c r="DH25" s="42"/>
      <c r="DI25" s="42"/>
      <c r="DJ25" s="42"/>
      <c r="DK25" s="42"/>
      <c r="DL25" s="42"/>
      <c r="DM25" s="42"/>
      <c r="DN25" s="42"/>
      <c r="DO25" s="42"/>
      <c r="DP25" s="42"/>
      <c r="DQ25" s="42"/>
      <c r="DR25" s="42"/>
      <c r="DS25" s="42"/>
      <c r="DT25" s="42"/>
      <c r="DU25" s="42"/>
      <c r="DV25" s="42"/>
      <c r="DW25" s="42"/>
      <c r="DX25" s="42"/>
      <c r="DY25" s="42"/>
      <c r="DZ25" s="42"/>
      <c r="EA25" s="42"/>
      <c r="EB25" s="42"/>
      <c r="EC25" s="42"/>
      <c r="ED25" s="42"/>
      <c r="EE25" s="42"/>
      <c r="EF25" s="42"/>
      <c r="EG25" s="42"/>
      <c r="EH25" s="42"/>
      <c r="EI25" s="42"/>
      <c r="EJ25" s="42"/>
      <c r="EK25" s="42"/>
      <c r="EL25" s="42"/>
      <c r="EM25" s="42"/>
      <c r="EN25" s="42"/>
      <c r="EO25" s="42"/>
      <c r="EP25" s="42"/>
      <c r="EQ25" s="42"/>
      <c r="ER25" s="42"/>
      <c r="ES25" s="42"/>
      <c r="ET25" s="42"/>
      <c r="EU25" s="42"/>
      <c r="EV25" s="42"/>
      <c r="EW25" s="42"/>
      <c r="EX25" s="42"/>
      <c r="EY25" s="42"/>
      <c r="EZ25" s="42"/>
      <c r="FA25" s="42"/>
      <c r="FB25" s="42"/>
      <c r="FC25" s="42"/>
      <c r="FD25" s="42"/>
      <c r="FE25" s="42"/>
      <c r="FF25" s="42"/>
      <c r="FG25" s="42"/>
      <c r="FH25" s="42"/>
      <c r="FI25" s="42"/>
      <c r="FJ25" s="42"/>
      <c r="FK25" s="42"/>
      <c r="FL25" s="42"/>
      <c r="FM25" s="42"/>
      <c r="FN25" s="42"/>
      <c r="FO25" s="42"/>
      <c r="FP25" s="42"/>
      <c r="FQ25" s="42"/>
      <c r="FR25" s="42"/>
      <c r="FS25" s="42"/>
      <c r="FT25" s="42"/>
      <c r="FU25" s="42"/>
      <c r="FV25" s="42"/>
      <c r="FW25" s="42"/>
      <c r="FX25" s="42"/>
      <c r="FY25" s="42"/>
      <c r="FZ25" s="42"/>
      <c r="GA25" s="42"/>
      <c r="GB25" s="42"/>
      <c r="GC25" s="42"/>
      <c r="GD25" s="42"/>
      <c r="GE25" s="42"/>
      <c r="GF25" s="42"/>
      <c r="GG25" s="42"/>
      <c r="GH25" s="42"/>
      <c r="GI25" s="42"/>
      <c r="GJ25" s="42"/>
      <c r="GK25" s="42"/>
      <c r="GL25" s="42"/>
      <c r="GM25" s="42"/>
      <c r="GN25" s="42"/>
      <c r="GO25" s="42"/>
      <c r="GP25" s="42"/>
      <c r="GQ25" s="42"/>
      <c r="GR25" s="42"/>
      <c r="GS25" s="42"/>
      <c r="GT25" s="42"/>
      <c r="GU25" s="42"/>
      <c r="GV25" s="42"/>
      <c r="GW25" s="42"/>
      <c r="GX25" s="42"/>
      <c r="GY25" s="42"/>
      <c r="GZ25" s="42"/>
      <c r="HA25" s="42"/>
      <c r="HB25" s="42"/>
      <c r="HC25" s="42"/>
      <c r="HD25" s="42"/>
      <c r="HE25" s="42"/>
      <c r="HF25" s="42"/>
      <c r="HG25" s="42"/>
      <c r="HH25" s="42"/>
      <c r="HI25" s="42"/>
      <c r="HJ25" s="42"/>
      <c r="HK25" s="42"/>
      <c r="HL25" s="42"/>
      <c r="HM25" s="42"/>
      <c r="HN25" s="42"/>
      <c r="HO25" s="42"/>
      <c r="HP25" s="42"/>
      <c r="HQ25" s="42"/>
      <c r="HR25" s="42"/>
      <c r="IN25" s="2"/>
      <c r="IO25" s="2"/>
      <c r="IP25" s="2"/>
      <c r="IQ25" s="2"/>
      <c r="IR25" s="2"/>
      <c r="IS25" s="2"/>
    </row>
    <row r="26" spans="1:253" ht="48" customHeight="1">
      <c r="A26" s="4"/>
      <c r="B26" s="144">
        <v>0.5</v>
      </c>
      <c r="C26" s="70" t="s">
        <v>53</v>
      </c>
      <c r="D26" s="69" t="s">
        <v>64</v>
      </c>
      <c r="E26" s="68">
        <v>200</v>
      </c>
      <c r="F26" s="67" t="s">
        <v>82</v>
      </c>
      <c r="G26" s="65">
        <v>10</v>
      </c>
      <c r="H26" s="66">
        <f t="shared" si="4"/>
        <v>2000</v>
      </c>
      <c r="I26" s="65">
        <v>10</v>
      </c>
      <c r="J26" s="66">
        <f t="shared" si="1"/>
        <v>2000</v>
      </c>
      <c r="K26" s="118"/>
      <c r="L26" s="121"/>
      <c r="M26" s="105" t="s">
        <v>84</v>
      </c>
      <c r="N26" s="58" t="s">
        <v>85</v>
      </c>
      <c r="P26" s="43"/>
      <c r="Q26" s="42"/>
      <c r="R26" s="42"/>
      <c r="S26" s="42"/>
      <c r="T26" s="42"/>
      <c r="U26" s="42"/>
      <c r="Z26" s="42"/>
      <c r="AA26" s="42"/>
      <c r="AB26" s="42"/>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s="42"/>
      <c r="BM26" s="42"/>
      <c r="BN26" s="42"/>
      <c r="BO26" s="42"/>
      <c r="BP26" s="42"/>
      <c r="BQ26" s="42"/>
      <c r="BR26" s="42"/>
      <c r="BS26" s="42"/>
      <c r="BT26" s="42"/>
      <c r="BU26" s="42"/>
      <c r="BV26" s="42"/>
      <c r="BW26" s="42"/>
      <c r="BX26" s="42"/>
      <c r="BY26" s="42"/>
      <c r="BZ26" s="42"/>
      <c r="CA26" s="42"/>
      <c r="CB26" s="42"/>
      <c r="CC26" s="42"/>
      <c r="CD26" s="42"/>
      <c r="CE26" s="42"/>
      <c r="CF26" s="42"/>
      <c r="CG26" s="42"/>
      <c r="CH26" s="42"/>
      <c r="CI26" s="42"/>
      <c r="CJ26" s="42"/>
      <c r="CK26" s="42"/>
      <c r="CL26" s="42"/>
      <c r="CM26" s="42"/>
      <c r="CN26" s="42"/>
      <c r="CO26" s="42"/>
      <c r="CP26" s="42"/>
      <c r="CQ26" s="42"/>
      <c r="CR26" s="42"/>
      <c r="CS26" s="42"/>
      <c r="CT26" s="42"/>
      <c r="CU26" s="42"/>
      <c r="CV26" s="42"/>
      <c r="CW26" s="42"/>
      <c r="CX26" s="42"/>
      <c r="CY26" s="42"/>
      <c r="CZ26" s="42"/>
      <c r="DA26" s="42"/>
      <c r="DB26" s="42"/>
      <c r="DC26" s="42"/>
      <c r="DD26" s="42"/>
      <c r="DE26" s="42"/>
      <c r="DF26" s="42"/>
      <c r="DG26" s="42"/>
      <c r="DH26" s="42"/>
      <c r="DI26" s="42"/>
      <c r="DJ26" s="42"/>
      <c r="DK26" s="42"/>
      <c r="DL26" s="42"/>
      <c r="DM26" s="42"/>
      <c r="DN26" s="42"/>
      <c r="DO26" s="42"/>
      <c r="DP26" s="42"/>
      <c r="DQ26" s="42"/>
      <c r="DR26" s="42"/>
      <c r="DS26" s="42"/>
      <c r="DT26" s="42"/>
      <c r="DU26" s="42"/>
      <c r="DV26" s="42"/>
      <c r="DW26" s="42"/>
      <c r="DX26" s="42"/>
      <c r="DY26" s="42"/>
      <c r="DZ26" s="42"/>
      <c r="EA26" s="42"/>
      <c r="EB26" s="42"/>
      <c r="EC26" s="42"/>
      <c r="ED26" s="42"/>
      <c r="EE26" s="42"/>
      <c r="EF26" s="42"/>
      <c r="EG26" s="42"/>
      <c r="EH26" s="42"/>
      <c r="EI26" s="42"/>
      <c r="EJ26" s="42"/>
      <c r="EK26" s="42"/>
      <c r="EL26" s="42"/>
      <c r="EM26" s="42"/>
      <c r="EN26" s="42"/>
      <c r="EO26" s="42"/>
      <c r="EP26" s="42"/>
      <c r="EQ26" s="42"/>
      <c r="ER26" s="42"/>
      <c r="ES26" s="42"/>
      <c r="ET26" s="42"/>
      <c r="EU26" s="42"/>
      <c r="EV26" s="42"/>
      <c r="EW26" s="42"/>
      <c r="EX26" s="42"/>
      <c r="EY26" s="42"/>
      <c r="EZ26" s="42"/>
      <c r="FA26" s="42"/>
      <c r="FB26" s="42"/>
      <c r="FC26" s="42"/>
      <c r="FD26" s="42"/>
      <c r="FE26" s="42"/>
      <c r="FF26" s="42"/>
      <c r="FG26" s="42"/>
      <c r="FH26" s="42"/>
      <c r="FI26" s="42"/>
      <c r="FJ26" s="42"/>
      <c r="FK26" s="42"/>
      <c r="FL26" s="42"/>
      <c r="FM26" s="42"/>
      <c r="FN26" s="42"/>
      <c r="FO26" s="42"/>
      <c r="FP26" s="42"/>
      <c r="FQ26" s="42"/>
      <c r="FR26" s="42"/>
      <c r="FS26" s="42"/>
      <c r="FT26" s="42"/>
      <c r="FU26" s="42"/>
      <c r="FV26" s="42"/>
      <c r="FW26" s="42"/>
      <c r="FX26" s="42"/>
      <c r="FY26" s="42"/>
      <c r="FZ26" s="42"/>
      <c r="GA26" s="42"/>
      <c r="GB26" s="42"/>
      <c r="GC26" s="42"/>
      <c r="GD26" s="42"/>
      <c r="GE26" s="42"/>
      <c r="GF26" s="42"/>
      <c r="GG26" s="42"/>
      <c r="GH26" s="42"/>
      <c r="GI26" s="42"/>
      <c r="GJ26" s="42"/>
      <c r="GK26" s="42"/>
      <c r="GL26" s="42"/>
      <c r="GM26" s="42"/>
      <c r="GN26" s="42"/>
      <c r="GO26" s="42"/>
      <c r="GP26" s="42"/>
      <c r="GQ26" s="42"/>
      <c r="GR26" s="42"/>
      <c r="GS26" s="42"/>
      <c r="GT26" s="42"/>
      <c r="GU26" s="42"/>
      <c r="GV26" s="42"/>
      <c r="GW26" s="42"/>
      <c r="GX26" s="42"/>
      <c r="GY26" s="42"/>
      <c r="GZ26" s="42"/>
      <c r="HA26" s="42"/>
      <c r="HB26" s="42"/>
      <c r="HC26" s="42"/>
      <c r="HD26" s="42"/>
      <c r="HE26" s="42"/>
      <c r="HF26" s="42"/>
      <c r="HG26" s="42"/>
      <c r="HH26" s="42"/>
      <c r="HI26" s="42"/>
      <c r="HJ26" s="42"/>
      <c r="HK26" s="42"/>
      <c r="HL26" s="42"/>
      <c r="HM26" s="42"/>
      <c r="HN26" s="42"/>
      <c r="HO26" s="42"/>
      <c r="HP26" s="42"/>
      <c r="HQ26" s="42"/>
      <c r="HR26" s="42"/>
      <c r="IN26" s="2"/>
      <c r="IO26" s="2"/>
      <c r="IP26" s="2"/>
      <c r="IQ26" s="2"/>
      <c r="IR26" s="2"/>
      <c r="IS26" s="2"/>
    </row>
    <row r="27" spans="1:253" ht="48" customHeight="1">
      <c r="A27" s="4"/>
      <c r="B27" s="145"/>
      <c r="C27" s="57" t="s">
        <v>87</v>
      </c>
      <c r="D27" s="56" t="s">
        <v>65</v>
      </c>
      <c r="E27" s="55">
        <v>200</v>
      </c>
      <c r="F27" s="54" t="s">
        <v>83</v>
      </c>
      <c r="G27" s="52">
        <v>10</v>
      </c>
      <c r="H27" s="53">
        <f t="shared" si="4"/>
        <v>2000</v>
      </c>
      <c r="I27" s="52">
        <v>10</v>
      </c>
      <c r="J27" s="53">
        <f t="shared" si="1"/>
        <v>2000</v>
      </c>
      <c r="K27" s="116"/>
      <c r="L27" s="123"/>
      <c r="M27" s="96" t="s">
        <v>84</v>
      </c>
      <c r="N27" s="51" t="s">
        <v>85</v>
      </c>
      <c r="P27" s="43"/>
      <c r="Q27" s="42"/>
      <c r="R27" s="42"/>
      <c r="S27" s="42"/>
      <c r="T27" s="42"/>
      <c r="U27" s="42"/>
      <c r="Z27" s="42"/>
      <c r="AA27" s="42"/>
      <c r="AB27" s="42"/>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c r="GV27" s="42"/>
      <c r="GW27" s="42"/>
      <c r="GX27" s="42"/>
      <c r="GY27" s="42"/>
      <c r="GZ27" s="42"/>
      <c r="HA27" s="42"/>
      <c r="HB27" s="42"/>
      <c r="HC27" s="42"/>
      <c r="HD27" s="42"/>
      <c r="HE27" s="42"/>
      <c r="HF27" s="42"/>
      <c r="HG27" s="42"/>
      <c r="HH27" s="42"/>
      <c r="HI27" s="42"/>
      <c r="HJ27" s="42"/>
      <c r="HK27" s="42"/>
      <c r="HL27" s="42"/>
      <c r="HM27" s="42"/>
      <c r="HN27" s="42"/>
      <c r="HO27" s="42"/>
      <c r="HP27" s="42"/>
      <c r="HQ27" s="42"/>
      <c r="HR27" s="42"/>
      <c r="IN27" s="2"/>
      <c r="IO27" s="2"/>
      <c r="IP27" s="2"/>
      <c r="IQ27" s="2"/>
      <c r="IR27" s="2"/>
      <c r="IS27" s="2"/>
    </row>
    <row r="28" spans="1:253" ht="48" customHeight="1">
      <c r="A28" s="4"/>
      <c r="B28" s="50"/>
      <c r="C28" s="49"/>
      <c r="D28" s="48"/>
      <c r="E28" s="112"/>
      <c r="F28" s="95"/>
      <c r="G28" s="46">
        <f t="shared" ref="G28:L28" si="5">SUM(G10:G27)</f>
        <v>150</v>
      </c>
      <c r="H28" s="47">
        <f t="shared" si="5"/>
        <v>74000</v>
      </c>
      <c r="I28" s="46">
        <f t="shared" si="5"/>
        <v>100</v>
      </c>
      <c r="J28" s="47">
        <f t="shared" si="5"/>
        <v>46000</v>
      </c>
      <c r="K28" s="46">
        <f t="shared" si="5"/>
        <v>40</v>
      </c>
      <c r="L28" s="110">
        <f t="shared" si="5"/>
        <v>18000</v>
      </c>
      <c r="M28" s="45"/>
      <c r="N28" s="45"/>
      <c r="P28" s="43"/>
      <c r="Q28" s="42"/>
      <c r="R28" s="42"/>
      <c r="S28" s="42"/>
      <c r="T28" s="42"/>
      <c r="U28" s="42"/>
      <c r="V28" s="42"/>
      <c r="W28" s="42"/>
      <c r="X28" s="42"/>
      <c r="Y28" s="42"/>
      <c r="Z28" s="42"/>
      <c r="AA28" s="42"/>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CF28" s="42"/>
      <c r="CG28" s="42"/>
      <c r="CH28" s="42"/>
      <c r="CI28" s="42"/>
      <c r="CJ28" s="42"/>
      <c r="CK28" s="42"/>
      <c r="CL28" s="42"/>
      <c r="CM28" s="42"/>
      <c r="CN28" s="42"/>
      <c r="CO28" s="42"/>
      <c r="CP28" s="42"/>
      <c r="CQ28" s="42"/>
      <c r="CR28" s="42"/>
      <c r="CS28" s="42"/>
      <c r="CT28" s="42"/>
      <c r="CU28" s="42"/>
      <c r="CV28" s="42"/>
      <c r="CW28" s="42"/>
      <c r="CX28" s="42"/>
      <c r="CY28" s="42"/>
      <c r="CZ28" s="42"/>
      <c r="DA28" s="42"/>
      <c r="DB28" s="42"/>
      <c r="DC28" s="42"/>
      <c r="DD28" s="42"/>
      <c r="DE28" s="42"/>
      <c r="DF28" s="42"/>
      <c r="DG28" s="42"/>
      <c r="DH28" s="42"/>
      <c r="DI28" s="42"/>
      <c r="DJ28" s="42"/>
      <c r="DK28" s="42"/>
      <c r="DL28" s="42"/>
      <c r="DM28" s="42"/>
      <c r="DN28" s="42"/>
      <c r="DO28" s="42"/>
      <c r="DP28" s="42"/>
      <c r="DQ28" s="42"/>
      <c r="DR28" s="42"/>
      <c r="DS28" s="42"/>
      <c r="DT28" s="42"/>
      <c r="DU28" s="42"/>
      <c r="DV28" s="42"/>
      <c r="DW28" s="42"/>
      <c r="DX28" s="42"/>
      <c r="DY28" s="42"/>
      <c r="DZ28" s="42"/>
      <c r="EA28" s="42"/>
      <c r="EB28" s="42"/>
      <c r="EC28" s="42"/>
      <c r="ED28" s="42"/>
      <c r="EE28" s="42"/>
      <c r="EF28" s="42"/>
      <c r="EG28" s="42"/>
      <c r="EH28" s="42"/>
      <c r="EI28" s="42"/>
      <c r="EJ28" s="42"/>
      <c r="EK28" s="42"/>
      <c r="EL28" s="42"/>
      <c r="EM28" s="42"/>
      <c r="EN28" s="42"/>
      <c r="EO28" s="42"/>
      <c r="EP28" s="42"/>
      <c r="EQ28" s="42"/>
      <c r="ER28" s="42"/>
      <c r="ES28" s="42"/>
      <c r="ET28" s="42"/>
      <c r="EU28" s="42"/>
      <c r="EV28" s="42"/>
      <c r="EW28" s="42"/>
      <c r="EX28" s="42"/>
      <c r="EY28" s="42"/>
      <c r="EZ28" s="42"/>
      <c r="FA28" s="42"/>
      <c r="FB28" s="42"/>
      <c r="FC28" s="42"/>
      <c r="FD28" s="42"/>
      <c r="FE28" s="42"/>
      <c r="FF28" s="42"/>
      <c r="FG28" s="42"/>
      <c r="FH28" s="42"/>
      <c r="FI28" s="42"/>
      <c r="FJ28" s="42"/>
      <c r="FK28" s="42"/>
      <c r="FL28" s="42"/>
      <c r="FM28" s="42"/>
      <c r="FN28" s="42"/>
      <c r="FO28" s="42"/>
      <c r="FP28" s="42"/>
      <c r="FQ28" s="42"/>
      <c r="FR28" s="42"/>
      <c r="FS28" s="42"/>
      <c r="FT28" s="42"/>
      <c r="FU28" s="42"/>
      <c r="FV28" s="42"/>
      <c r="FW28" s="42"/>
      <c r="FX28" s="42"/>
      <c r="FY28" s="42"/>
      <c r="FZ28" s="42"/>
      <c r="GA28" s="42"/>
      <c r="GB28" s="42"/>
      <c r="GC28" s="42"/>
      <c r="GD28" s="42"/>
      <c r="GE28" s="42"/>
      <c r="GF28" s="42"/>
      <c r="GG28" s="42"/>
      <c r="GH28" s="42"/>
      <c r="GI28" s="42"/>
      <c r="GJ28" s="42"/>
      <c r="GK28" s="42"/>
      <c r="GL28" s="42"/>
      <c r="GM28" s="42"/>
      <c r="GN28" s="42"/>
      <c r="GO28" s="42"/>
      <c r="GP28" s="42"/>
      <c r="GQ28" s="42"/>
      <c r="GR28" s="42"/>
      <c r="GS28" s="42"/>
      <c r="GT28" s="42"/>
      <c r="GU28" s="42"/>
      <c r="GV28" s="42"/>
      <c r="GW28" s="42"/>
      <c r="GX28" s="42"/>
      <c r="GY28" s="42"/>
      <c r="GZ28" s="42"/>
      <c r="HA28" s="42"/>
      <c r="HB28" s="42"/>
      <c r="HC28" s="42"/>
      <c r="HD28" s="42"/>
      <c r="HE28" s="42"/>
      <c r="HF28" s="42"/>
      <c r="HG28" s="42"/>
      <c r="HH28" s="42"/>
      <c r="HI28" s="42"/>
      <c r="HJ28" s="42"/>
      <c r="HK28" s="42"/>
      <c r="HL28" s="42"/>
      <c r="HM28" s="42"/>
      <c r="HN28" s="42"/>
      <c r="HO28" s="42"/>
      <c r="HP28" s="42"/>
      <c r="HQ28" s="42"/>
      <c r="HR28" s="42"/>
      <c r="IN28" s="2"/>
      <c r="IO28" s="2"/>
      <c r="IP28" s="2"/>
      <c r="IQ28" s="2"/>
      <c r="IR28" s="2"/>
      <c r="IS28" s="2"/>
    </row>
    <row r="29" spans="1:253" ht="35.1" customHeight="1">
      <c r="A29" s="4"/>
      <c r="B29" s="3"/>
      <c r="C29" s="3"/>
      <c r="D29" s="3"/>
      <c r="E29" s="3"/>
      <c r="F29" s="3"/>
      <c r="G29" s="3"/>
      <c r="H29" s="3"/>
      <c r="I29" s="3"/>
      <c r="J29" s="3"/>
      <c r="K29" s="3"/>
      <c r="L29" s="3"/>
      <c r="M29" s="3"/>
      <c r="N29" s="3"/>
      <c r="P29" s="43"/>
      <c r="Q29" s="42"/>
      <c r="R29" s="42"/>
      <c r="S29" s="42"/>
      <c r="T29" s="42"/>
      <c r="U29" s="42"/>
      <c r="V29" s="42"/>
      <c r="W29" s="42"/>
      <c r="X29" s="42"/>
      <c r="Y29" s="42"/>
      <c r="Z29" s="42"/>
      <c r="AA29" s="42"/>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CF29" s="42"/>
      <c r="CG29" s="42"/>
      <c r="CH29" s="42"/>
      <c r="CI29" s="42"/>
      <c r="CJ29" s="42"/>
      <c r="CK29" s="42"/>
      <c r="CL29" s="42"/>
      <c r="CM29" s="42"/>
      <c r="CN29" s="42"/>
      <c r="CO29" s="42"/>
      <c r="CP29" s="42"/>
      <c r="CQ29" s="42"/>
      <c r="CR29" s="42"/>
      <c r="CS29" s="42"/>
      <c r="CT29" s="42"/>
      <c r="CU29" s="42"/>
      <c r="CV29" s="42"/>
      <c r="CW29" s="42"/>
      <c r="CX29" s="42"/>
      <c r="CY29" s="42"/>
      <c r="CZ29" s="42"/>
      <c r="DA29" s="42"/>
      <c r="DB29" s="42"/>
      <c r="DC29" s="42"/>
      <c r="DD29" s="42"/>
      <c r="DE29" s="42"/>
      <c r="DF29" s="42"/>
      <c r="DG29" s="42"/>
      <c r="DH29" s="42"/>
      <c r="DI29" s="42"/>
      <c r="DJ29" s="42"/>
      <c r="DK29" s="42"/>
      <c r="DL29" s="42"/>
      <c r="DM29" s="42"/>
      <c r="DN29" s="42"/>
      <c r="DO29" s="42"/>
      <c r="DP29" s="42"/>
      <c r="DQ29" s="42"/>
      <c r="DR29" s="42"/>
      <c r="DS29" s="42"/>
      <c r="DT29" s="42"/>
      <c r="DU29" s="42"/>
      <c r="DV29" s="42"/>
      <c r="DW29" s="42"/>
      <c r="DX29" s="42"/>
      <c r="DY29" s="42"/>
      <c r="DZ29" s="42"/>
      <c r="EA29" s="42"/>
      <c r="EB29" s="42"/>
      <c r="EC29" s="42"/>
      <c r="ED29" s="42"/>
      <c r="EE29" s="42"/>
      <c r="EF29" s="42"/>
      <c r="EG29" s="42"/>
      <c r="EH29" s="42"/>
      <c r="EI29" s="42"/>
      <c r="EJ29" s="42"/>
      <c r="EK29" s="42"/>
      <c r="EL29" s="42"/>
      <c r="EM29" s="42"/>
      <c r="EN29" s="42"/>
      <c r="EO29" s="42"/>
      <c r="EP29" s="42"/>
      <c r="EQ29" s="42"/>
      <c r="ER29" s="42"/>
      <c r="ES29" s="42"/>
      <c r="ET29" s="42"/>
      <c r="EU29" s="42"/>
      <c r="EV29" s="42"/>
      <c r="EW29" s="42"/>
      <c r="EX29" s="42"/>
      <c r="EY29" s="42"/>
      <c r="EZ29" s="42"/>
      <c r="FA29" s="42"/>
      <c r="FB29" s="42"/>
      <c r="FC29" s="42"/>
      <c r="FD29" s="42"/>
      <c r="FE29" s="42"/>
      <c r="FF29" s="42"/>
      <c r="FG29" s="42"/>
      <c r="FH29" s="42"/>
      <c r="FI29" s="42"/>
      <c r="FJ29" s="42"/>
      <c r="FK29" s="42"/>
      <c r="FL29" s="42"/>
      <c r="FM29" s="42"/>
      <c r="FN29" s="42"/>
      <c r="FO29" s="42"/>
      <c r="FP29" s="42"/>
      <c r="FQ29" s="42"/>
      <c r="FR29" s="42"/>
      <c r="FS29" s="42"/>
      <c r="FT29" s="42"/>
      <c r="FU29" s="42"/>
      <c r="FV29" s="42"/>
      <c r="FW29" s="42"/>
      <c r="FX29" s="42"/>
      <c r="FY29" s="42"/>
      <c r="FZ29" s="42"/>
      <c r="GA29" s="42"/>
      <c r="GB29" s="42"/>
      <c r="GC29" s="42"/>
      <c r="GD29" s="42"/>
      <c r="GE29" s="42"/>
      <c r="GF29" s="42"/>
      <c r="GG29" s="42"/>
      <c r="GH29" s="42"/>
      <c r="GI29" s="42"/>
      <c r="GJ29" s="42"/>
      <c r="GK29" s="42"/>
      <c r="GL29" s="42"/>
      <c r="GM29" s="42"/>
      <c r="GN29" s="42"/>
      <c r="GO29" s="42"/>
      <c r="GP29" s="42"/>
      <c r="GQ29" s="42"/>
      <c r="GR29" s="42"/>
      <c r="GS29" s="42"/>
      <c r="GT29" s="42"/>
      <c r="GU29" s="42"/>
      <c r="GV29" s="42"/>
      <c r="GW29" s="42"/>
      <c r="GX29" s="42"/>
      <c r="GY29" s="42"/>
      <c r="GZ29" s="42"/>
      <c r="HA29" s="42"/>
      <c r="HB29" s="42"/>
      <c r="HC29" s="42"/>
      <c r="HD29" s="42"/>
      <c r="HE29" s="42"/>
      <c r="HF29" s="42"/>
      <c r="HG29" s="42"/>
      <c r="HH29" s="42"/>
      <c r="HI29" s="42"/>
      <c r="HJ29" s="42"/>
      <c r="HK29" s="42"/>
      <c r="HL29" s="42"/>
      <c r="HM29" s="42"/>
      <c r="HN29" s="42"/>
      <c r="HO29" s="42"/>
      <c r="HP29" s="42"/>
      <c r="HQ29" s="42"/>
      <c r="HR29" s="42"/>
      <c r="IN29" s="2"/>
      <c r="IO29" s="2"/>
      <c r="IP29" s="2"/>
      <c r="IQ29" s="2"/>
      <c r="IR29" s="2"/>
      <c r="IS29" s="2"/>
    </row>
    <row r="30" spans="1:253" ht="35.1" customHeight="1">
      <c r="A30" s="4"/>
      <c r="B30" s="3"/>
      <c r="C30" s="3"/>
      <c r="D30" s="3"/>
      <c r="E30" s="3"/>
      <c r="F30" s="3"/>
      <c r="G30" s="3"/>
      <c r="H30" s="3"/>
      <c r="I30" s="3"/>
      <c r="J30" s="3"/>
      <c r="K30" s="3"/>
      <c r="L30" s="3"/>
      <c r="M30" s="3"/>
      <c r="N30" s="3"/>
      <c r="P30" s="43"/>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2"/>
      <c r="EU30" s="42"/>
      <c r="EV30" s="42"/>
      <c r="EW30" s="42"/>
      <c r="EX30" s="42"/>
      <c r="EY30" s="42"/>
      <c r="EZ30" s="42"/>
      <c r="FA30" s="42"/>
      <c r="FB30" s="42"/>
      <c r="FC30" s="42"/>
      <c r="FD30" s="42"/>
      <c r="FE30" s="42"/>
      <c r="FF30" s="42"/>
      <c r="FG30" s="42"/>
      <c r="FH30" s="42"/>
      <c r="FI30" s="42"/>
      <c r="FJ30" s="42"/>
      <c r="FK30" s="42"/>
      <c r="FL30" s="42"/>
      <c r="FM30" s="42"/>
      <c r="FN30" s="42"/>
      <c r="FO30" s="42"/>
      <c r="FP30" s="42"/>
      <c r="FQ30" s="42"/>
      <c r="FR30" s="42"/>
      <c r="FS30" s="42"/>
      <c r="FT30" s="42"/>
      <c r="FU30" s="42"/>
      <c r="FV30" s="42"/>
      <c r="FW30" s="42"/>
      <c r="FX30" s="42"/>
      <c r="FY30" s="42"/>
      <c r="FZ30" s="42"/>
      <c r="GA30" s="42"/>
      <c r="GB30" s="42"/>
      <c r="GC30" s="42"/>
      <c r="GD30" s="42"/>
      <c r="GE30" s="42"/>
      <c r="GF30" s="42"/>
      <c r="GG30" s="42"/>
      <c r="GH30" s="42"/>
      <c r="GI30" s="42"/>
      <c r="GJ30" s="42"/>
      <c r="GK30" s="42"/>
      <c r="GL30" s="42"/>
      <c r="GM30" s="42"/>
      <c r="GN30" s="42"/>
      <c r="GO30" s="42"/>
      <c r="GP30" s="42"/>
      <c r="GQ30" s="42"/>
      <c r="GR30" s="42"/>
      <c r="GS30" s="42"/>
      <c r="GT30" s="42"/>
      <c r="GU30" s="42"/>
      <c r="GV30" s="42"/>
      <c r="GW30" s="42"/>
      <c r="GX30" s="42"/>
      <c r="GY30" s="42"/>
      <c r="GZ30" s="42"/>
      <c r="HA30" s="42"/>
      <c r="HB30" s="42"/>
      <c r="HC30" s="42"/>
      <c r="HD30" s="42"/>
      <c r="HE30" s="42"/>
      <c r="HF30" s="42"/>
      <c r="HG30" s="42"/>
      <c r="HH30" s="42"/>
      <c r="HI30" s="42"/>
      <c r="HJ30" s="42"/>
      <c r="HK30" s="42"/>
      <c r="HL30" s="42"/>
      <c r="HM30" s="42"/>
      <c r="HN30" s="42"/>
      <c r="HO30" s="42"/>
      <c r="HP30" s="42"/>
      <c r="HQ30" s="42"/>
      <c r="HR30" s="42"/>
      <c r="IN30" s="2"/>
      <c r="IO30" s="2"/>
      <c r="IP30" s="2"/>
      <c r="IQ30" s="2"/>
      <c r="IR30" s="2"/>
      <c r="IS30" s="2"/>
    </row>
    <row r="31" spans="1:253" ht="35.1" customHeight="1">
      <c r="A31" s="4"/>
      <c r="B31" s="3"/>
      <c r="C31" s="3"/>
      <c r="D31" s="3"/>
      <c r="E31" s="3"/>
      <c r="F31" s="3"/>
      <c r="G31" s="3"/>
      <c r="H31" s="3"/>
      <c r="I31" s="3"/>
      <c r="J31" s="3"/>
      <c r="K31" s="3"/>
      <c r="L31" s="3"/>
      <c r="M31" s="3"/>
      <c r="N31" s="3"/>
      <c r="P31" s="43"/>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s="42"/>
      <c r="BM31" s="42"/>
      <c r="BN31" s="42"/>
      <c r="BO31" s="42"/>
      <c r="BP31" s="42"/>
      <c r="BQ31" s="42"/>
      <c r="BR31" s="42"/>
      <c r="BS31" s="42"/>
      <c r="BT31" s="42"/>
      <c r="BU31" s="42"/>
      <c r="BV31" s="42"/>
      <c r="BW31" s="42"/>
      <c r="BX31" s="42"/>
      <c r="BY31" s="42"/>
      <c r="BZ31" s="42"/>
      <c r="CA31" s="42"/>
      <c r="CB31" s="42"/>
      <c r="CC31" s="42"/>
      <c r="CD31" s="42"/>
      <c r="CE31" s="42"/>
      <c r="CF31" s="42"/>
      <c r="CG31" s="42"/>
      <c r="CH31" s="42"/>
      <c r="CI31" s="42"/>
      <c r="CJ31" s="42"/>
      <c r="CK31" s="42"/>
      <c r="CL31" s="42"/>
      <c r="CM31" s="42"/>
      <c r="CN31" s="42"/>
      <c r="CO31" s="42"/>
      <c r="CP31" s="42"/>
      <c r="CQ31" s="42"/>
      <c r="CR31" s="42"/>
      <c r="CS31" s="42"/>
      <c r="CT31" s="42"/>
      <c r="CU31" s="42"/>
      <c r="CV31" s="42"/>
      <c r="CW31" s="42"/>
      <c r="CX31" s="42"/>
      <c r="CY31" s="42"/>
      <c r="CZ31" s="42"/>
      <c r="DA31" s="42"/>
      <c r="DB31" s="42"/>
      <c r="DC31" s="42"/>
      <c r="DD31" s="42"/>
      <c r="DE31" s="42"/>
      <c r="DF31" s="42"/>
      <c r="DG31" s="42"/>
      <c r="DH31" s="42"/>
      <c r="DI31" s="42"/>
      <c r="DJ31" s="42"/>
      <c r="DK31" s="42"/>
      <c r="DL31" s="42"/>
      <c r="DM31" s="42"/>
      <c r="DN31" s="42"/>
      <c r="DO31" s="42"/>
      <c r="DP31" s="42"/>
      <c r="DQ31" s="42"/>
      <c r="DR31" s="42"/>
      <c r="DS31" s="42"/>
      <c r="DT31" s="42"/>
      <c r="DU31" s="42"/>
      <c r="DV31" s="42"/>
      <c r="DW31" s="42"/>
      <c r="DX31" s="42"/>
      <c r="DY31" s="42"/>
      <c r="DZ31" s="42"/>
      <c r="EA31" s="42"/>
      <c r="EB31" s="42"/>
      <c r="EC31" s="42"/>
      <c r="ED31" s="42"/>
      <c r="EE31" s="42"/>
      <c r="EF31" s="42"/>
      <c r="EG31" s="42"/>
      <c r="EH31" s="42"/>
      <c r="EI31" s="42"/>
      <c r="EJ31" s="42"/>
      <c r="EK31" s="42"/>
      <c r="EL31" s="42"/>
      <c r="EM31" s="42"/>
      <c r="EN31" s="42"/>
      <c r="EO31" s="42"/>
      <c r="EP31" s="42"/>
      <c r="EQ31" s="42"/>
      <c r="ER31" s="42"/>
      <c r="ES31" s="42"/>
      <c r="ET31" s="42"/>
      <c r="EU31" s="42"/>
      <c r="EV31" s="42"/>
      <c r="EW31" s="42"/>
      <c r="EX31" s="42"/>
      <c r="EY31" s="42"/>
      <c r="EZ31" s="42"/>
      <c r="FA31" s="42"/>
      <c r="FB31" s="42"/>
      <c r="FC31" s="42"/>
      <c r="FD31" s="42"/>
      <c r="FE31" s="42"/>
      <c r="FF31" s="42"/>
      <c r="FG31" s="42"/>
      <c r="FH31" s="42"/>
      <c r="FI31" s="42"/>
      <c r="FJ31" s="42"/>
      <c r="FK31" s="42"/>
      <c r="FL31" s="42"/>
      <c r="FM31" s="42"/>
      <c r="FN31" s="42"/>
      <c r="FO31" s="42"/>
      <c r="FP31" s="42"/>
      <c r="FQ31" s="42"/>
      <c r="FR31" s="42"/>
      <c r="FS31" s="42"/>
      <c r="FT31" s="42"/>
      <c r="FU31" s="42"/>
      <c r="FV31" s="42"/>
      <c r="FW31" s="42"/>
      <c r="FX31" s="42"/>
      <c r="FY31" s="42"/>
      <c r="FZ31" s="42"/>
      <c r="GA31" s="42"/>
      <c r="GB31" s="42"/>
      <c r="GC31" s="42"/>
      <c r="GD31" s="42"/>
      <c r="GE31" s="42"/>
      <c r="GF31" s="42"/>
      <c r="GG31" s="42"/>
      <c r="GH31" s="42"/>
      <c r="GI31" s="42"/>
      <c r="GJ31" s="42"/>
      <c r="GK31" s="42"/>
      <c r="GL31" s="42"/>
      <c r="GM31" s="42"/>
      <c r="GN31" s="42"/>
      <c r="GO31" s="42"/>
      <c r="GP31" s="42"/>
      <c r="GQ31" s="42"/>
      <c r="GR31" s="42"/>
      <c r="GS31" s="42"/>
      <c r="GT31" s="42"/>
      <c r="GU31" s="42"/>
      <c r="GV31" s="42"/>
      <c r="GW31" s="42"/>
      <c r="GX31" s="42"/>
      <c r="GY31" s="42"/>
      <c r="GZ31" s="42"/>
      <c r="HA31" s="42"/>
      <c r="HB31" s="42"/>
      <c r="HC31" s="42"/>
      <c r="HD31" s="42"/>
      <c r="HE31" s="42"/>
      <c r="HF31" s="42"/>
      <c r="HG31" s="42"/>
      <c r="HH31" s="42"/>
      <c r="HI31" s="42"/>
      <c r="HJ31" s="42"/>
      <c r="HK31" s="42"/>
      <c r="HL31" s="42"/>
      <c r="HM31" s="42"/>
      <c r="HN31" s="42"/>
      <c r="HO31" s="42"/>
      <c r="HP31" s="42"/>
      <c r="HQ31" s="42"/>
      <c r="HR31" s="42"/>
      <c r="IN31" s="2"/>
      <c r="IO31" s="2"/>
      <c r="IP31" s="2"/>
      <c r="IQ31" s="2"/>
      <c r="IR31" s="2"/>
      <c r="IS31" s="2"/>
    </row>
    <row r="32" spans="1:253" ht="35.1" customHeight="1">
      <c r="A32" s="4"/>
      <c r="B32" s="3"/>
      <c r="C32" s="3"/>
      <c r="D32" s="3"/>
      <c r="E32" s="3"/>
      <c r="F32" s="3"/>
      <c r="G32" s="3"/>
      <c r="H32" s="3"/>
      <c r="I32" s="3"/>
      <c r="J32" s="3"/>
      <c r="K32" s="3"/>
      <c r="L32" s="3"/>
      <c r="M32" s="3"/>
      <c r="N32" s="3"/>
      <c r="P32" s="43"/>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s="42"/>
      <c r="BM32" s="42"/>
      <c r="BN32" s="42"/>
      <c r="BO32" s="42"/>
      <c r="BP32" s="42"/>
      <c r="BQ32" s="42"/>
      <c r="BR32" s="42"/>
      <c r="BS32" s="42"/>
      <c r="BT32" s="42"/>
      <c r="BU32" s="42"/>
      <c r="BV32" s="42"/>
      <c r="BW32" s="42"/>
      <c r="BX32" s="42"/>
      <c r="BY32" s="42"/>
      <c r="BZ32" s="42"/>
      <c r="CA32" s="42"/>
      <c r="CB32" s="42"/>
      <c r="CC32" s="42"/>
      <c r="CD32" s="42"/>
      <c r="CE32" s="42"/>
      <c r="CF32" s="42"/>
      <c r="CG32" s="42"/>
      <c r="CH32" s="42"/>
      <c r="CI32" s="42"/>
      <c r="CJ32" s="42"/>
      <c r="CK32" s="42"/>
      <c r="CL32" s="42"/>
      <c r="CM32" s="42"/>
      <c r="CN32" s="42"/>
      <c r="CO32" s="42"/>
      <c r="CP32" s="42"/>
      <c r="CQ32" s="42"/>
      <c r="CR32" s="42"/>
      <c r="CS32" s="42"/>
      <c r="CT32" s="42"/>
      <c r="CU32" s="42"/>
      <c r="CV32" s="42"/>
      <c r="CW32" s="42"/>
      <c r="CX32" s="42"/>
      <c r="CY32" s="42"/>
      <c r="CZ32" s="42"/>
      <c r="DA32" s="42"/>
      <c r="DB32" s="42"/>
      <c r="DC32" s="42"/>
      <c r="DD32" s="42"/>
      <c r="DE32" s="42"/>
      <c r="DF32" s="42"/>
      <c r="DG32" s="42"/>
      <c r="DH32" s="42"/>
      <c r="DI32" s="42"/>
      <c r="DJ32" s="42"/>
      <c r="DK32" s="42"/>
      <c r="DL32" s="42"/>
      <c r="DM32" s="42"/>
      <c r="DN32" s="42"/>
      <c r="DO32" s="42"/>
      <c r="DP32" s="42"/>
      <c r="DQ32" s="42"/>
      <c r="DR32" s="42"/>
      <c r="DS32" s="42"/>
      <c r="DT32" s="42"/>
      <c r="DU32" s="42"/>
      <c r="DV32" s="42"/>
      <c r="DW32" s="42"/>
      <c r="DX32" s="42"/>
      <c r="DY32" s="42"/>
      <c r="DZ32" s="42"/>
      <c r="EA32" s="42"/>
      <c r="EB32" s="42"/>
      <c r="EC32" s="42"/>
      <c r="ED32" s="42"/>
      <c r="EE32" s="42"/>
      <c r="EF32" s="42"/>
      <c r="EG32" s="42"/>
      <c r="EH32" s="42"/>
      <c r="EI32" s="42"/>
      <c r="EJ32" s="42"/>
      <c r="EK32" s="42"/>
      <c r="EL32" s="42"/>
      <c r="EM32" s="42"/>
      <c r="EN32" s="42"/>
      <c r="EO32" s="42"/>
      <c r="EP32" s="42"/>
      <c r="EQ32" s="42"/>
      <c r="ER32" s="42"/>
      <c r="ES32" s="42"/>
      <c r="ET32" s="42"/>
      <c r="EU32" s="42"/>
      <c r="EV32" s="42"/>
      <c r="EW32" s="42"/>
      <c r="EX32" s="42"/>
      <c r="EY32" s="42"/>
      <c r="EZ32" s="42"/>
      <c r="FA32" s="42"/>
      <c r="FB32" s="42"/>
      <c r="FC32" s="42"/>
      <c r="FD32" s="42"/>
      <c r="FE32" s="42"/>
      <c r="FF32" s="42"/>
      <c r="FG32" s="42"/>
      <c r="FH32" s="42"/>
      <c r="FI32" s="42"/>
      <c r="FJ32" s="42"/>
      <c r="FK32" s="42"/>
      <c r="FL32" s="42"/>
      <c r="FM32" s="42"/>
      <c r="FN32" s="42"/>
      <c r="FO32" s="42"/>
      <c r="FP32" s="42"/>
      <c r="FQ32" s="42"/>
      <c r="FR32" s="42"/>
      <c r="FS32" s="42"/>
      <c r="FT32" s="42"/>
      <c r="FU32" s="42"/>
      <c r="FV32" s="42"/>
      <c r="FW32" s="42"/>
      <c r="FX32" s="42"/>
      <c r="FY32" s="42"/>
      <c r="FZ32" s="42"/>
      <c r="GA32" s="42"/>
      <c r="GB32" s="42"/>
      <c r="GC32" s="42"/>
      <c r="GD32" s="42"/>
      <c r="GE32" s="42"/>
      <c r="GF32" s="42"/>
      <c r="GG32" s="42"/>
      <c r="GH32" s="42"/>
      <c r="GI32" s="42"/>
      <c r="GJ32" s="42"/>
      <c r="GK32" s="42"/>
      <c r="GL32" s="42"/>
      <c r="GM32" s="42"/>
      <c r="GN32" s="42"/>
      <c r="GO32" s="42"/>
      <c r="GP32" s="42"/>
      <c r="GQ32" s="42"/>
      <c r="GR32" s="42"/>
      <c r="GS32" s="42"/>
      <c r="GT32" s="42"/>
      <c r="GU32" s="42"/>
      <c r="GV32" s="42"/>
      <c r="GW32" s="42"/>
      <c r="GX32" s="42"/>
      <c r="GY32" s="42"/>
      <c r="GZ32" s="42"/>
      <c r="HA32" s="42"/>
      <c r="HB32" s="42"/>
      <c r="HC32" s="42"/>
      <c r="HD32" s="42"/>
      <c r="HE32" s="42"/>
      <c r="HF32" s="42"/>
      <c r="HG32" s="42"/>
      <c r="HH32" s="42"/>
      <c r="HI32" s="42"/>
      <c r="HJ32" s="42"/>
      <c r="HK32" s="42"/>
      <c r="HL32" s="42"/>
      <c r="HM32" s="42"/>
      <c r="HN32" s="42"/>
      <c r="HO32" s="42"/>
      <c r="HP32" s="42"/>
      <c r="HQ32" s="42"/>
      <c r="HR32" s="42"/>
      <c r="IN32" s="2"/>
      <c r="IO32" s="2"/>
      <c r="IP32" s="2"/>
      <c r="IQ32" s="2"/>
      <c r="IR32" s="2"/>
      <c r="IS32" s="2"/>
    </row>
    <row r="33" spans="1:253" ht="35.1" customHeight="1">
      <c r="A33" s="4"/>
      <c r="B33" s="3"/>
      <c r="C33" s="3"/>
      <c r="D33" s="3"/>
      <c r="E33" s="3"/>
      <c r="F33" s="3"/>
      <c r="G33" s="3"/>
      <c r="H33" s="3"/>
      <c r="I33" s="3"/>
      <c r="J33" s="3"/>
      <c r="K33" s="3"/>
      <c r="L33" s="3"/>
      <c r="M33" s="3"/>
      <c r="N33" s="3"/>
      <c r="P33" s="43"/>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c r="BK33" s="42"/>
      <c r="BL33" s="42"/>
      <c r="BM33" s="42"/>
      <c r="BN33" s="42"/>
      <c r="BO33" s="42"/>
      <c r="BP33" s="42"/>
      <c r="BQ33" s="42"/>
      <c r="BR33" s="42"/>
      <c r="BS33" s="42"/>
      <c r="BT33" s="42"/>
      <c r="BU33" s="42"/>
      <c r="BV33" s="42"/>
      <c r="BW33" s="42"/>
      <c r="BX33" s="42"/>
      <c r="BY33" s="42"/>
      <c r="BZ33" s="42"/>
      <c r="CA33" s="42"/>
      <c r="CB33" s="42"/>
      <c r="CC33" s="42"/>
      <c r="CD33" s="42"/>
      <c r="CE33" s="42"/>
      <c r="CF33" s="42"/>
      <c r="CG33" s="42"/>
      <c r="CH33" s="42"/>
      <c r="CI33" s="42"/>
      <c r="CJ33" s="42"/>
      <c r="CK33" s="42"/>
      <c r="CL33" s="42"/>
      <c r="CM33" s="42"/>
      <c r="CN33" s="42"/>
      <c r="CO33" s="42"/>
      <c r="CP33" s="42"/>
      <c r="CQ33" s="42"/>
      <c r="CR33" s="42"/>
      <c r="CS33" s="42"/>
      <c r="CT33" s="42"/>
      <c r="CU33" s="42"/>
      <c r="CV33" s="42"/>
      <c r="CW33" s="42"/>
      <c r="CX33" s="42"/>
      <c r="CY33" s="42"/>
      <c r="CZ33" s="42"/>
      <c r="DA33" s="42"/>
      <c r="DB33" s="42"/>
      <c r="DC33" s="42"/>
      <c r="DD33" s="42"/>
      <c r="DE33" s="42"/>
      <c r="DF33" s="42"/>
      <c r="DG33" s="42"/>
      <c r="DH33" s="42"/>
      <c r="DI33" s="42"/>
      <c r="DJ33" s="42"/>
      <c r="DK33" s="42"/>
      <c r="DL33" s="42"/>
      <c r="DM33" s="42"/>
      <c r="DN33" s="42"/>
      <c r="DO33" s="42"/>
      <c r="DP33" s="42"/>
      <c r="DQ33" s="42"/>
      <c r="DR33" s="42"/>
      <c r="DS33" s="42"/>
      <c r="DT33" s="42"/>
      <c r="DU33" s="42"/>
      <c r="DV33" s="42"/>
      <c r="DW33" s="42"/>
      <c r="DX33" s="42"/>
      <c r="DY33" s="42"/>
      <c r="DZ33" s="42"/>
      <c r="EA33" s="42"/>
      <c r="EB33" s="42"/>
      <c r="EC33" s="42"/>
      <c r="ED33" s="42"/>
      <c r="EE33" s="42"/>
      <c r="EF33" s="42"/>
      <c r="EG33" s="42"/>
      <c r="EH33" s="42"/>
      <c r="EI33" s="42"/>
      <c r="EJ33" s="42"/>
      <c r="EK33" s="42"/>
      <c r="EL33" s="42"/>
      <c r="EM33" s="42"/>
      <c r="EN33" s="42"/>
      <c r="EO33" s="42"/>
      <c r="EP33" s="42"/>
      <c r="EQ33" s="42"/>
      <c r="ER33" s="42"/>
      <c r="ES33" s="42"/>
      <c r="ET33" s="42"/>
      <c r="EU33" s="42"/>
      <c r="EV33" s="42"/>
      <c r="EW33" s="42"/>
      <c r="EX33" s="42"/>
      <c r="EY33" s="42"/>
      <c r="EZ33" s="42"/>
      <c r="FA33" s="42"/>
      <c r="FB33" s="42"/>
      <c r="FC33" s="42"/>
      <c r="FD33" s="42"/>
      <c r="FE33" s="42"/>
      <c r="FF33" s="42"/>
      <c r="FG33" s="42"/>
      <c r="FH33" s="42"/>
      <c r="FI33" s="42"/>
      <c r="FJ33" s="42"/>
      <c r="FK33" s="42"/>
      <c r="FL33" s="42"/>
      <c r="FM33" s="42"/>
      <c r="FN33" s="42"/>
      <c r="FO33" s="42"/>
      <c r="FP33" s="42"/>
      <c r="FQ33" s="42"/>
      <c r="FR33" s="42"/>
      <c r="FS33" s="42"/>
      <c r="FT33" s="42"/>
      <c r="FU33" s="42"/>
      <c r="FV33" s="42"/>
      <c r="FW33" s="42"/>
      <c r="FX33" s="42"/>
      <c r="FY33" s="42"/>
      <c r="FZ33" s="42"/>
      <c r="GA33" s="42"/>
      <c r="GB33" s="42"/>
      <c r="GC33" s="42"/>
      <c r="GD33" s="42"/>
      <c r="GE33" s="42"/>
      <c r="GF33" s="42"/>
      <c r="GG33" s="42"/>
      <c r="GH33" s="42"/>
      <c r="GI33" s="42"/>
      <c r="GJ33" s="42"/>
      <c r="GK33" s="42"/>
      <c r="GL33" s="42"/>
      <c r="GM33" s="42"/>
      <c r="GN33" s="42"/>
      <c r="GO33" s="42"/>
      <c r="GP33" s="42"/>
      <c r="GQ33" s="42"/>
      <c r="GR33" s="42"/>
      <c r="GS33" s="42"/>
      <c r="GT33" s="42"/>
      <c r="GU33" s="42"/>
      <c r="GV33" s="42"/>
      <c r="GW33" s="42"/>
      <c r="GX33" s="42"/>
      <c r="GY33" s="42"/>
      <c r="GZ33" s="42"/>
      <c r="HA33" s="42"/>
      <c r="HB33" s="42"/>
      <c r="HC33" s="42"/>
      <c r="HD33" s="42"/>
      <c r="HE33" s="42"/>
      <c r="HF33" s="42"/>
      <c r="HG33" s="42"/>
      <c r="HH33" s="42"/>
      <c r="HI33" s="42"/>
      <c r="HJ33" s="42"/>
      <c r="HK33" s="42"/>
      <c r="HL33" s="42"/>
      <c r="HM33" s="42"/>
      <c r="HN33" s="42"/>
      <c r="HO33" s="42"/>
      <c r="HP33" s="42"/>
      <c r="HQ33" s="42"/>
      <c r="HR33" s="42"/>
      <c r="IN33" s="2"/>
      <c r="IO33" s="2"/>
      <c r="IP33" s="2"/>
      <c r="IQ33" s="2"/>
      <c r="IR33" s="2"/>
      <c r="IS33" s="2"/>
    </row>
    <row r="34" spans="1:253" ht="35.1" customHeight="1">
      <c r="A34" s="4"/>
      <c r="B34" s="3"/>
      <c r="C34" s="3"/>
      <c r="D34" s="3"/>
      <c r="E34" s="3"/>
      <c r="F34" s="3"/>
      <c r="G34" s="3"/>
      <c r="H34" s="3"/>
      <c r="I34" s="3"/>
      <c r="J34" s="3"/>
      <c r="K34" s="3"/>
      <c r="L34" s="3"/>
      <c r="M34" s="3"/>
      <c r="N34" s="3"/>
      <c r="P34" s="43"/>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s="42"/>
      <c r="BM34" s="42"/>
      <c r="BN34" s="42"/>
      <c r="BO34" s="42"/>
      <c r="BP34" s="42"/>
      <c r="BQ34" s="42"/>
      <c r="BR34" s="42"/>
      <c r="BS34" s="42"/>
      <c r="BT34" s="42"/>
      <c r="BU34" s="42"/>
      <c r="BV34" s="42"/>
      <c r="BW34" s="42"/>
      <c r="BX34" s="42"/>
      <c r="BY34" s="42"/>
      <c r="BZ34" s="42"/>
      <c r="CA34" s="42"/>
      <c r="CB34" s="42"/>
      <c r="CC34" s="42"/>
      <c r="CD34" s="42"/>
      <c r="CE34" s="42"/>
      <c r="CF34" s="42"/>
      <c r="CG34" s="42"/>
      <c r="CH34" s="42"/>
      <c r="CI34" s="42"/>
      <c r="CJ34" s="42"/>
      <c r="CK34" s="42"/>
      <c r="CL34" s="42"/>
      <c r="CM34" s="42"/>
      <c r="CN34" s="42"/>
      <c r="CO34" s="42"/>
      <c r="CP34" s="42"/>
      <c r="CQ34" s="42"/>
      <c r="CR34" s="42"/>
      <c r="CS34" s="42"/>
      <c r="CT34" s="42"/>
      <c r="CU34" s="42"/>
      <c r="CV34" s="42"/>
      <c r="CW34" s="42"/>
      <c r="CX34" s="42"/>
      <c r="CY34" s="42"/>
      <c r="CZ34" s="42"/>
      <c r="DA34" s="42"/>
      <c r="DB34" s="42"/>
      <c r="DC34" s="42"/>
      <c r="DD34" s="42"/>
      <c r="DE34" s="42"/>
      <c r="DF34" s="42"/>
      <c r="DG34" s="42"/>
      <c r="DH34" s="42"/>
      <c r="DI34" s="42"/>
      <c r="DJ34" s="42"/>
      <c r="DK34" s="42"/>
      <c r="DL34" s="42"/>
      <c r="DM34" s="42"/>
      <c r="DN34" s="42"/>
      <c r="DO34" s="42"/>
      <c r="DP34" s="42"/>
      <c r="DQ34" s="42"/>
      <c r="DR34" s="42"/>
      <c r="DS34" s="42"/>
      <c r="DT34" s="42"/>
      <c r="DU34" s="42"/>
      <c r="DV34" s="42"/>
      <c r="DW34" s="42"/>
      <c r="DX34" s="42"/>
      <c r="DY34" s="42"/>
      <c r="DZ34" s="42"/>
      <c r="EA34" s="42"/>
      <c r="EB34" s="42"/>
      <c r="EC34" s="42"/>
      <c r="ED34" s="42"/>
      <c r="EE34" s="42"/>
      <c r="EF34" s="42"/>
      <c r="EG34" s="42"/>
      <c r="EH34" s="42"/>
      <c r="EI34" s="42"/>
      <c r="EJ34" s="42"/>
      <c r="EK34" s="42"/>
      <c r="EL34" s="42"/>
      <c r="EM34" s="42"/>
      <c r="EN34" s="42"/>
      <c r="EO34" s="42"/>
      <c r="EP34" s="42"/>
      <c r="EQ34" s="42"/>
      <c r="ER34" s="42"/>
      <c r="ES34" s="42"/>
      <c r="ET34" s="42"/>
      <c r="EU34" s="42"/>
      <c r="EV34" s="42"/>
      <c r="EW34" s="42"/>
      <c r="EX34" s="42"/>
      <c r="EY34" s="42"/>
      <c r="EZ34" s="42"/>
      <c r="FA34" s="42"/>
      <c r="FB34" s="42"/>
      <c r="FC34" s="42"/>
      <c r="FD34" s="42"/>
      <c r="FE34" s="42"/>
      <c r="FF34" s="42"/>
      <c r="FG34" s="42"/>
      <c r="FH34" s="42"/>
      <c r="FI34" s="42"/>
      <c r="FJ34" s="42"/>
      <c r="FK34" s="42"/>
      <c r="FL34" s="42"/>
      <c r="FM34" s="42"/>
      <c r="FN34" s="42"/>
      <c r="FO34" s="42"/>
      <c r="FP34" s="42"/>
      <c r="FQ34" s="42"/>
      <c r="FR34" s="42"/>
      <c r="FS34" s="42"/>
      <c r="FT34" s="42"/>
      <c r="FU34" s="42"/>
      <c r="FV34" s="42"/>
      <c r="FW34" s="42"/>
      <c r="FX34" s="42"/>
      <c r="FY34" s="42"/>
      <c r="FZ34" s="42"/>
      <c r="GA34" s="42"/>
      <c r="GB34" s="42"/>
      <c r="GC34" s="42"/>
      <c r="GD34" s="42"/>
      <c r="GE34" s="42"/>
      <c r="GF34" s="42"/>
      <c r="GG34" s="42"/>
      <c r="GH34" s="42"/>
      <c r="GI34" s="42"/>
      <c r="GJ34" s="42"/>
      <c r="GK34" s="42"/>
      <c r="GL34" s="42"/>
      <c r="GM34" s="42"/>
      <c r="GN34" s="42"/>
      <c r="GO34" s="42"/>
      <c r="GP34" s="42"/>
      <c r="GQ34" s="42"/>
      <c r="GR34" s="42"/>
      <c r="GS34" s="42"/>
      <c r="GT34" s="42"/>
      <c r="GU34" s="42"/>
      <c r="GV34" s="42"/>
      <c r="GW34" s="42"/>
      <c r="GX34" s="42"/>
      <c r="GY34" s="42"/>
      <c r="GZ34" s="42"/>
      <c r="HA34" s="42"/>
      <c r="HB34" s="42"/>
      <c r="HC34" s="42"/>
      <c r="HD34" s="42"/>
      <c r="HE34" s="42"/>
      <c r="HF34" s="42"/>
      <c r="HG34" s="42"/>
      <c r="HH34" s="42"/>
      <c r="HI34" s="42"/>
      <c r="HJ34" s="42"/>
      <c r="HK34" s="42"/>
      <c r="HL34" s="42"/>
      <c r="HM34" s="42"/>
      <c r="HN34" s="42"/>
      <c r="HO34" s="42"/>
      <c r="HP34" s="42"/>
      <c r="HQ34" s="42"/>
      <c r="HR34" s="42"/>
      <c r="IN34" s="2"/>
      <c r="IO34" s="2"/>
      <c r="IP34" s="2"/>
      <c r="IQ34" s="2"/>
      <c r="IR34" s="2"/>
      <c r="IS34" s="2"/>
    </row>
    <row r="35" spans="1:253" ht="35.1" customHeight="1">
      <c r="A35" s="4"/>
      <c r="B35" s="3"/>
      <c r="C35" s="3"/>
      <c r="D35" s="3"/>
      <c r="E35" s="3"/>
      <c r="F35" s="3"/>
      <c r="G35" s="3"/>
      <c r="H35" s="3"/>
      <c r="I35" s="3"/>
      <c r="J35" s="3"/>
      <c r="K35" s="3"/>
      <c r="L35" s="3"/>
      <c r="M35" s="3"/>
      <c r="N35" s="3"/>
      <c r="P35" s="43"/>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c r="BK35" s="42"/>
      <c r="BL35" s="42"/>
      <c r="BM35" s="42"/>
      <c r="BN35" s="42"/>
      <c r="BO35" s="42"/>
      <c r="BP35" s="42"/>
      <c r="BQ35" s="42"/>
      <c r="BR35" s="42"/>
      <c r="BS35" s="42"/>
      <c r="BT35" s="42"/>
      <c r="BU35" s="42"/>
      <c r="BV35" s="42"/>
      <c r="BW35" s="42"/>
      <c r="BX35" s="42"/>
      <c r="BY35" s="42"/>
      <c r="BZ35" s="42"/>
      <c r="CA35" s="42"/>
      <c r="CB35" s="42"/>
      <c r="CC35" s="42"/>
      <c r="CD35" s="42"/>
      <c r="CE35" s="42"/>
      <c r="CF35" s="42"/>
      <c r="CG35" s="42"/>
      <c r="CH35" s="42"/>
      <c r="CI35" s="42"/>
      <c r="CJ35" s="42"/>
      <c r="CK35" s="42"/>
      <c r="CL35" s="42"/>
      <c r="CM35" s="42"/>
      <c r="CN35" s="42"/>
      <c r="CO35" s="42"/>
      <c r="CP35" s="42"/>
      <c r="CQ35" s="42"/>
      <c r="CR35" s="42"/>
      <c r="CS35" s="42"/>
      <c r="CT35" s="42"/>
      <c r="CU35" s="42"/>
      <c r="CV35" s="42"/>
      <c r="CW35" s="42"/>
      <c r="CX35" s="42"/>
      <c r="CY35" s="42"/>
      <c r="CZ35" s="42"/>
      <c r="DA35" s="42"/>
      <c r="DB35" s="42"/>
      <c r="DC35" s="42"/>
      <c r="DD35" s="42"/>
      <c r="DE35" s="42"/>
      <c r="DF35" s="42"/>
      <c r="DG35" s="42"/>
      <c r="DH35" s="42"/>
      <c r="DI35" s="42"/>
      <c r="DJ35" s="42"/>
      <c r="DK35" s="42"/>
      <c r="DL35" s="42"/>
      <c r="DM35" s="42"/>
      <c r="DN35" s="42"/>
      <c r="DO35" s="42"/>
      <c r="DP35" s="42"/>
      <c r="DQ35" s="42"/>
      <c r="DR35" s="42"/>
      <c r="DS35" s="42"/>
      <c r="DT35" s="42"/>
      <c r="DU35" s="42"/>
      <c r="DV35" s="42"/>
      <c r="DW35" s="42"/>
      <c r="DX35" s="42"/>
      <c r="DY35" s="42"/>
      <c r="DZ35" s="42"/>
      <c r="EA35" s="42"/>
      <c r="EB35" s="42"/>
      <c r="EC35" s="42"/>
      <c r="ED35" s="42"/>
      <c r="EE35" s="42"/>
      <c r="EF35" s="42"/>
      <c r="EG35" s="42"/>
      <c r="EH35" s="42"/>
      <c r="EI35" s="42"/>
      <c r="EJ35" s="42"/>
      <c r="EK35" s="42"/>
      <c r="EL35" s="42"/>
      <c r="EM35" s="42"/>
      <c r="EN35" s="42"/>
      <c r="EO35" s="42"/>
      <c r="EP35" s="42"/>
      <c r="EQ35" s="42"/>
      <c r="ER35" s="42"/>
      <c r="ES35" s="42"/>
      <c r="ET35" s="42"/>
      <c r="EU35" s="42"/>
      <c r="EV35" s="42"/>
      <c r="EW35" s="42"/>
      <c r="EX35" s="42"/>
      <c r="EY35" s="42"/>
      <c r="EZ35" s="42"/>
      <c r="FA35" s="42"/>
      <c r="FB35" s="42"/>
      <c r="FC35" s="42"/>
      <c r="FD35" s="42"/>
      <c r="FE35" s="42"/>
      <c r="FF35" s="42"/>
      <c r="FG35" s="42"/>
      <c r="FH35" s="42"/>
      <c r="FI35" s="42"/>
      <c r="FJ35" s="42"/>
      <c r="FK35" s="42"/>
      <c r="FL35" s="42"/>
      <c r="FM35" s="42"/>
      <c r="FN35" s="42"/>
      <c r="FO35" s="42"/>
      <c r="FP35" s="42"/>
      <c r="FQ35" s="42"/>
      <c r="FR35" s="42"/>
      <c r="FS35" s="42"/>
      <c r="FT35" s="42"/>
      <c r="FU35" s="42"/>
      <c r="FV35" s="42"/>
      <c r="FW35" s="42"/>
      <c r="FX35" s="42"/>
      <c r="FY35" s="42"/>
      <c r="FZ35" s="42"/>
      <c r="GA35" s="42"/>
      <c r="GB35" s="42"/>
      <c r="GC35" s="42"/>
      <c r="GD35" s="42"/>
      <c r="GE35" s="42"/>
      <c r="GF35" s="42"/>
      <c r="GG35" s="42"/>
      <c r="GH35" s="42"/>
      <c r="GI35" s="42"/>
      <c r="GJ35" s="42"/>
      <c r="GK35" s="42"/>
      <c r="GL35" s="42"/>
      <c r="GM35" s="42"/>
      <c r="GN35" s="42"/>
      <c r="GO35" s="42"/>
      <c r="GP35" s="42"/>
      <c r="GQ35" s="42"/>
      <c r="GR35" s="42"/>
      <c r="GS35" s="42"/>
      <c r="GT35" s="42"/>
      <c r="GU35" s="42"/>
      <c r="GV35" s="42"/>
      <c r="GW35" s="42"/>
      <c r="GX35" s="42"/>
      <c r="GY35" s="42"/>
      <c r="GZ35" s="42"/>
      <c r="HA35" s="42"/>
      <c r="HB35" s="42"/>
      <c r="HC35" s="42"/>
      <c r="HD35" s="42"/>
      <c r="HE35" s="42"/>
      <c r="HF35" s="42"/>
      <c r="HG35" s="42"/>
      <c r="HH35" s="42"/>
      <c r="HI35" s="42"/>
      <c r="HJ35" s="42"/>
      <c r="HK35" s="42"/>
      <c r="HL35" s="42"/>
      <c r="HM35" s="42"/>
      <c r="HN35" s="42"/>
      <c r="HO35" s="42"/>
      <c r="HP35" s="42"/>
      <c r="HQ35" s="42"/>
      <c r="HR35" s="42"/>
      <c r="IN35" s="2"/>
      <c r="IO35" s="2"/>
      <c r="IP35" s="2"/>
      <c r="IQ35" s="2"/>
      <c r="IR35" s="2"/>
      <c r="IS35" s="2"/>
    </row>
    <row r="36" spans="1:253" ht="35.1" customHeight="1">
      <c r="A36" s="4"/>
      <c r="B36" s="3"/>
      <c r="C36" s="3"/>
      <c r="D36" s="3"/>
      <c r="E36" s="3"/>
      <c r="F36" s="3"/>
      <c r="G36" s="3"/>
      <c r="H36" s="3"/>
      <c r="I36" s="3"/>
      <c r="J36" s="3"/>
      <c r="K36" s="3"/>
      <c r="L36" s="3"/>
      <c r="M36" s="3"/>
      <c r="N36" s="3"/>
      <c r="P36" s="43"/>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s="42"/>
      <c r="BM36" s="42"/>
      <c r="BN36" s="42"/>
      <c r="BO36" s="42"/>
      <c r="BP36" s="42"/>
      <c r="BQ36" s="42"/>
      <c r="BR36" s="42"/>
      <c r="BS36" s="42"/>
      <c r="BT36" s="42"/>
      <c r="BU36" s="42"/>
      <c r="BV36" s="42"/>
      <c r="BW36" s="42"/>
      <c r="BX36" s="42"/>
      <c r="BY36" s="42"/>
      <c r="BZ36" s="42"/>
      <c r="CA36" s="42"/>
      <c r="CB36" s="42"/>
      <c r="CC36" s="42"/>
      <c r="CD36" s="42"/>
      <c r="CE36" s="42"/>
      <c r="CF36" s="42"/>
      <c r="CG36" s="42"/>
      <c r="CH36" s="42"/>
      <c r="CI36" s="42"/>
      <c r="CJ36" s="42"/>
      <c r="CK36" s="42"/>
      <c r="CL36" s="42"/>
      <c r="CM36" s="42"/>
      <c r="CN36" s="42"/>
      <c r="CO36" s="42"/>
      <c r="CP36" s="42"/>
      <c r="CQ36" s="42"/>
      <c r="CR36" s="42"/>
      <c r="CS36" s="42"/>
      <c r="CT36" s="42"/>
      <c r="CU36" s="42"/>
      <c r="CV36" s="42"/>
      <c r="CW36" s="42"/>
      <c r="CX36" s="42"/>
      <c r="CY36" s="42"/>
      <c r="CZ36" s="42"/>
      <c r="DA36" s="42"/>
      <c r="DB36" s="42"/>
      <c r="DC36" s="42"/>
      <c r="DD36" s="42"/>
      <c r="DE36" s="42"/>
      <c r="DF36" s="42"/>
      <c r="DG36" s="42"/>
      <c r="DH36" s="42"/>
      <c r="DI36" s="42"/>
      <c r="DJ36" s="42"/>
      <c r="DK36" s="42"/>
      <c r="DL36" s="42"/>
      <c r="DM36" s="42"/>
      <c r="DN36" s="42"/>
      <c r="DO36" s="42"/>
      <c r="DP36" s="42"/>
      <c r="DQ36" s="42"/>
      <c r="DR36" s="42"/>
      <c r="DS36" s="42"/>
      <c r="DT36" s="42"/>
      <c r="DU36" s="42"/>
      <c r="DV36" s="42"/>
      <c r="DW36" s="42"/>
      <c r="DX36" s="42"/>
      <c r="DY36" s="42"/>
      <c r="DZ36" s="42"/>
      <c r="EA36" s="42"/>
      <c r="EB36" s="42"/>
      <c r="EC36" s="42"/>
      <c r="ED36" s="42"/>
      <c r="EE36" s="42"/>
      <c r="EF36" s="42"/>
      <c r="EG36" s="42"/>
      <c r="EH36" s="42"/>
      <c r="EI36" s="42"/>
      <c r="EJ36" s="42"/>
      <c r="EK36" s="42"/>
      <c r="EL36" s="42"/>
      <c r="EM36" s="42"/>
      <c r="EN36" s="42"/>
      <c r="EO36" s="42"/>
      <c r="EP36" s="42"/>
      <c r="EQ36" s="42"/>
      <c r="ER36" s="42"/>
      <c r="ES36" s="42"/>
      <c r="ET36" s="42"/>
      <c r="EU36" s="42"/>
      <c r="EV36" s="42"/>
      <c r="EW36" s="42"/>
      <c r="EX36" s="42"/>
      <c r="EY36" s="42"/>
      <c r="EZ36" s="42"/>
      <c r="FA36" s="42"/>
      <c r="FB36" s="42"/>
      <c r="FC36" s="42"/>
      <c r="FD36" s="42"/>
      <c r="FE36" s="42"/>
      <c r="FF36" s="42"/>
      <c r="FG36" s="42"/>
      <c r="FH36" s="42"/>
      <c r="FI36" s="42"/>
      <c r="FJ36" s="42"/>
      <c r="FK36" s="42"/>
      <c r="FL36" s="42"/>
      <c r="FM36" s="42"/>
      <c r="FN36" s="42"/>
      <c r="FO36" s="42"/>
      <c r="FP36" s="42"/>
      <c r="FQ36" s="42"/>
      <c r="FR36" s="42"/>
      <c r="FS36" s="42"/>
      <c r="FT36" s="42"/>
      <c r="FU36" s="42"/>
      <c r="FV36" s="42"/>
      <c r="FW36" s="42"/>
      <c r="FX36" s="42"/>
      <c r="FY36" s="42"/>
      <c r="FZ36" s="42"/>
      <c r="GA36" s="42"/>
      <c r="GB36" s="42"/>
      <c r="GC36" s="42"/>
      <c r="GD36" s="42"/>
      <c r="GE36" s="42"/>
      <c r="GF36" s="42"/>
      <c r="GG36" s="42"/>
      <c r="GH36" s="42"/>
      <c r="GI36" s="42"/>
      <c r="GJ36" s="42"/>
      <c r="GK36" s="42"/>
      <c r="GL36" s="42"/>
      <c r="GM36" s="42"/>
      <c r="GN36" s="42"/>
      <c r="GO36" s="42"/>
      <c r="GP36" s="42"/>
      <c r="GQ36" s="42"/>
      <c r="GR36" s="42"/>
      <c r="GS36" s="42"/>
      <c r="GT36" s="42"/>
      <c r="GU36" s="42"/>
      <c r="GV36" s="42"/>
      <c r="GW36" s="42"/>
      <c r="GX36" s="42"/>
      <c r="GY36" s="42"/>
      <c r="GZ36" s="42"/>
      <c r="HA36" s="42"/>
      <c r="HB36" s="42"/>
      <c r="HC36" s="42"/>
      <c r="HD36" s="42"/>
      <c r="HE36" s="42"/>
      <c r="HF36" s="42"/>
      <c r="HG36" s="42"/>
      <c r="HH36" s="42"/>
      <c r="HI36" s="42"/>
      <c r="HJ36" s="42"/>
      <c r="HK36" s="42"/>
      <c r="HL36" s="42"/>
      <c r="HM36" s="42"/>
      <c r="HN36" s="42"/>
      <c r="HO36" s="42"/>
      <c r="HP36" s="42"/>
      <c r="HQ36" s="42"/>
      <c r="HR36" s="42"/>
      <c r="IN36" s="2"/>
      <c r="IO36" s="2"/>
      <c r="IP36" s="2"/>
      <c r="IQ36" s="2"/>
      <c r="IR36" s="2"/>
      <c r="IS36" s="2"/>
    </row>
    <row r="37" spans="1:253" ht="35.1" customHeight="1">
      <c r="A37" s="4"/>
      <c r="B37" s="3"/>
      <c r="C37" s="3"/>
      <c r="D37" s="3"/>
      <c r="E37" s="3"/>
      <c r="F37" s="3"/>
      <c r="G37" s="3"/>
      <c r="H37" s="3"/>
      <c r="I37" s="3"/>
      <c r="J37" s="3"/>
      <c r="K37" s="3"/>
      <c r="L37" s="3"/>
      <c r="M37" s="3"/>
      <c r="N37" s="3"/>
      <c r="P37" s="43"/>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s="42"/>
      <c r="BM37" s="42"/>
      <c r="BN37" s="42"/>
      <c r="BO37" s="42"/>
      <c r="BP37" s="42"/>
      <c r="BQ37" s="42"/>
      <c r="BR37" s="42"/>
      <c r="BS37" s="42"/>
      <c r="BT37" s="42"/>
      <c r="BU37" s="42"/>
      <c r="BV37" s="42"/>
      <c r="BW37" s="42"/>
      <c r="BX37" s="42"/>
      <c r="BY37" s="42"/>
      <c r="BZ37" s="42"/>
      <c r="CA37" s="42"/>
      <c r="CB37" s="42"/>
      <c r="CC37" s="42"/>
      <c r="CD37" s="42"/>
      <c r="CE37" s="42"/>
      <c r="CF37" s="42"/>
      <c r="CG37" s="42"/>
      <c r="CH37" s="42"/>
      <c r="CI37" s="42"/>
      <c r="CJ37" s="42"/>
      <c r="CK37" s="42"/>
      <c r="CL37" s="42"/>
      <c r="CM37" s="42"/>
      <c r="CN37" s="42"/>
      <c r="CO37" s="42"/>
      <c r="CP37" s="42"/>
      <c r="CQ37" s="42"/>
      <c r="CR37" s="42"/>
      <c r="CS37" s="42"/>
      <c r="CT37" s="42"/>
      <c r="CU37" s="42"/>
      <c r="CV37" s="42"/>
      <c r="CW37" s="42"/>
      <c r="CX37" s="42"/>
      <c r="CY37" s="42"/>
      <c r="CZ37" s="42"/>
      <c r="DA37" s="42"/>
      <c r="DB37" s="42"/>
      <c r="DC37" s="42"/>
      <c r="DD37" s="42"/>
      <c r="DE37" s="42"/>
      <c r="DF37" s="42"/>
      <c r="DG37" s="42"/>
      <c r="DH37" s="42"/>
      <c r="DI37" s="42"/>
      <c r="DJ37" s="42"/>
      <c r="DK37" s="42"/>
      <c r="DL37" s="42"/>
      <c r="DM37" s="42"/>
      <c r="DN37" s="42"/>
      <c r="DO37" s="42"/>
      <c r="DP37" s="42"/>
      <c r="DQ37" s="42"/>
      <c r="DR37" s="42"/>
      <c r="DS37" s="42"/>
      <c r="DT37" s="42"/>
      <c r="DU37" s="42"/>
      <c r="DV37" s="42"/>
      <c r="DW37" s="42"/>
      <c r="DX37" s="42"/>
      <c r="DY37" s="42"/>
      <c r="DZ37" s="42"/>
      <c r="EA37" s="42"/>
      <c r="EB37" s="42"/>
      <c r="EC37" s="42"/>
      <c r="ED37" s="42"/>
      <c r="EE37" s="42"/>
      <c r="EF37" s="42"/>
      <c r="EG37" s="42"/>
      <c r="EH37" s="42"/>
      <c r="EI37" s="42"/>
      <c r="EJ37" s="42"/>
      <c r="EK37" s="42"/>
      <c r="EL37" s="42"/>
      <c r="EM37" s="42"/>
      <c r="EN37" s="42"/>
      <c r="EO37" s="42"/>
      <c r="EP37" s="42"/>
      <c r="EQ37" s="42"/>
      <c r="ER37" s="42"/>
      <c r="ES37" s="42"/>
      <c r="ET37" s="42"/>
      <c r="EU37" s="42"/>
      <c r="EV37" s="42"/>
      <c r="EW37" s="42"/>
      <c r="EX37" s="42"/>
      <c r="EY37" s="42"/>
      <c r="EZ37" s="42"/>
      <c r="FA37" s="42"/>
      <c r="FB37" s="42"/>
      <c r="FC37" s="42"/>
      <c r="FD37" s="42"/>
      <c r="FE37" s="42"/>
      <c r="FF37" s="42"/>
      <c r="FG37" s="42"/>
      <c r="FH37" s="42"/>
      <c r="FI37" s="42"/>
      <c r="FJ37" s="42"/>
      <c r="FK37" s="42"/>
      <c r="FL37" s="42"/>
      <c r="FM37" s="42"/>
      <c r="FN37" s="42"/>
      <c r="FO37" s="42"/>
      <c r="FP37" s="42"/>
      <c r="FQ37" s="42"/>
      <c r="FR37" s="42"/>
      <c r="FS37" s="42"/>
      <c r="FT37" s="42"/>
      <c r="FU37" s="42"/>
      <c r="FV37" s="42"/>
      <c r="FW37" s="42"/>
      <c r="FX37" s="42"/>
      <c r="FY37" s="42"/>
      <c r="FZ37" s="42"/>
      <c r="GA37" s="42"/>
      <c r="GB37" s="42"/>
      <c r="GC37" s="42"/>
      <c r="GD37" s="42"/>
      <c r="GE37" s="42"/>
      <c r="GF37" s="42"/>
      <c r="GG37" s="42"/>
      <c r="GH37" s="42"/>
      <c r="GI37" s="42"/>
      <c r="GJ37" s="42"/>
      <c r="GK37" s="42"/>
      <c r="GL37" s="42"/>
      <c r="GM37" s="42"/>
      <c r="GN37" s="42"/>
      <c r="GO37" s="42"/>
      <c r="GP37" s="42"/>
      <c r="GQ37" s="42"/>
      <c r="GR37" s="42"/>
      <c r="GS37" s="42"/>
      <c r="GT37" s="42"/>
      <c r="GU37" s="42"/>
      <c r="GV37" s="42"/>
      <c r="GW37" s="42"/>
      <c r="GX37" s="42"/>
      <c r="GY37" s="42"/>
      <c r="GZ37" s="42"/>
      <c r="HA37" s="42"/>
      <c r="HB37" s="42"/>
      <c r="HC37" s="42"/>
      <c r="HD37" s="42"/>
      <c r="HE37" s="42"/>
      <c r="HF37" s="42"/>
      <c r="HG37" s="42"/>
      <c r="HH37" s="42"/>
      <c r="HI37" s="42"/>
      <c r="HJ37" s="42"/>
      <c r="HK37" s="42"/>
      <c r="HL37" s="42"/>
      <c r="HM37" s="42"/>
      <c r="HN37" s="42"/>
      <c r="HO37" s="42"/>
      <c r="HP37" s="42"/>
      <c r="HQ37" s="42"/>
      <c r="HR37" s="42"/>
      <c r="IN37" s="2"/>
      <c r="IO37" s="2"/>
      <c r="IP37" s="2"/>
      <c r="IQ37" s="2"/>
      <c r="IR37" s="2"/>
      <c r="IS37" s="2"/>
    </row>
    <row r="38" spans="1:253" ht="35.1" customHeight="1">
      <c r="A38" s="4"/>
      <c r="B38" s="3"/>
      <c r="C38" s="3"/>
      <c r="D38" s="3"/>
      <c r="E38" s="3"/>
      <c r="F38" s="3"/>
      <c r="G38" s="3"/>
      <c r="H38" s="3"/>
      <c r="I38" s="3"/>
      <c r="J38" s="3"/>
      <c r="K38" s="3"/>
      <c r="L38" s="3"/>
      <c r="M38" s="3"/>
      <c r="N38" s="3"/>
      <c r="P38" s="43"/>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2"/>
      <c r="EU38" s="42"/>
      <c r="EV38" s="42"/>
      <c r="EW38" s="42"/>
      <c r="EX38" s="42"/>
      <c r="EY38" s="42"/>
      <c r="EZ38" s="42"/>
      <c r="FA38" s="42"/>
      <c r="FB38" s="42"/>
      <c r="FC38" s="42"/>
      <c r="FD38" s="42"/>
      <c r="FE38" s="42"/>
      <c r="FF38" s="42"/>
      <c r="FG38" s="42"/>
      <c r="FH38" s="42"/>
      <c r="FI38" s="42"/>
      <c r="FJ38" s="42"/>
      <c r="FK38" s="42"/>
      <c r="FL38" s="42"/>
      <c r="FM38" s="42"/>
      <c r="FN38" s="42"/>
      <c r="FO38" s="42"/>
      <c r="FP38" s="42"/>
      <c r="FQ38" s="42"/>
      <c r="FR38" s="42"/>
      <c r="FS38" s="42"/>
      <c r="FT38" s="42"/>
      <c r="FU38" s="42"/>
      <c r="FV38" s="42"/>
      <c r="FW38" s="42"/>
      <c r="FX38" s="42"/>
      <c r="FY38" s="42"/>
      <c r="FZ38" s="42"/>
      <c r="GA38" s="42"/>
      <c r="GB38" s="42"/>
      <c r="GC38" s="42"/>
      <c r="GD38" s="42"/>
      <c r="GE38" s="42"/>
      <c r="GF38" s="42"/>
      <c r="GG38" s="42"/>
      <c r="GH38" s="42"/>
      <c r="GI38" s="42"/>
      <c r="GJ38" s="42"/>
      <c r="GK38" s="42"/>
      <c r="GL38" s="42"/>
      <c r="GM38" s="42"/>
      <c r="GN38" s="42"/>
      <c r="GO38" s="42"/>
      <c r="GP38" s="42"/>
      <c r="GQ38" s="42"/>
      <c r="GR38" s="42"/>
      <c r="GS38" s="42"/>
      <c r="GT38" s="42"/>
      <c r="GU38" s="42"/>
      <c r="GV38" s="42"/>
      <c r="GW38" s="42"/>
      <c r="GX38" s="42"/>
      <c r="GY38" s="42"/>
      <c r="GZ38" s="42"/>
      <c r="HA38" s="42"/>
      <c r="HB38" s="42"/>
      <c r="HC38" s="42"/>
      <c r="HD38" s="42"/>
      <c r="HE38" s="42"/>
      <c r="HF38" s="42"/>
      <c r="HG38" s="42"/>
      <c r="HH38" s="42"/>
      <c r="HI38" s="42"/>
      <c r="HJ38" s="42"/>
      <c r="HK38" s="42"/>
      <c r="HL38" s="42"/>
      <c r="HM38" s="42"/>
      <c r="HN38" s="42"/>
      <c r="HO38" s="42"/>
      <c r="HP38" s="42"/>
      <c r="HQ38" s="42"/>
      <c r="HR38" s="42"/>
      <c r="IN38" s="2"/>
      <c r="IO38" s="2"/>
      <c r="IP38" s="2"/>
      <c r="IQ38" s="2"/>
      <c r="IR38" s="2"/>
      <c r="IS38" s="2"/>
    </row>
    <row r="39" spans="1:253" ht="35.1" customHeight="1">
      <c r="A39" s="4"/>
      <c r="B39" s="3"/>
      <c r="C39" s="3"/>
      <c r="D39" s="3"/>
      <c r="E39" s="3"/>
      <c r="F39" s="3"/>
      <c r="G39" s="3"/>
      <c r="H39" s="3"/>
      <c r="I39" s="3"/>
      <c r="J39" s="3"/>
      <c r="K39" s="3"/>
      <c r="L39" s="3"/>
      <c r="M39" s="3"/>
      <c r="N39" s="3"/>
      <c r="P39" s="43"/>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s="42"/>
      <c r="BM39" s="42"/>
      <c r="BN39" s="42"/>
      <c r="BO39" s="42"/>
      <c r="BP39" s="42"/>
      <c r="BQ39" s="42"/>
      <c r="BR39" s="42"/>
      <c r="BS39" s="42"/>
      <c r="BT39" s="42"/>
      <c r="BU39" s="42"/>
      <c r="BV39" s="42"/>
      <c r="BW39" s="42"/>
      <c r="BX39" s="42"/>
      <c r="BY39" s="42"/>
      <c r="BZ39" s="42"/>
      <c r="CA39" s="42"/>
      <c r="CB39" s="42"/>
      <c r="CC39" s="42"/>
      <c r="CD39" s="42"/>
      <c r="CE39" s="42"/>
      <c r="CF39" s="42"/>
      <c r="CG39" s="42"/>
      <c r="CH39" s="42"/>
      <c r="CI39" s="42"/>
      <c r="CJ39" s="42"/>
      <c r="CK39" s="42"/>
      <c r="CL39" s="42"/>
      <c r="CM39" s="42"/>
      <c r="CN39" s="42"/>
      <c r="CO39" s="42"/>
      <c r="CP39" s="42"/>
      <c r="CQ39" s="42"/>
      <c r="CR39" s="42"/>
      <c r="CS39" s="42"/>
      <c r="CT39" s="42"/>
      <c r="CU39" s="42"/>
      <c r="CV39" s="42"/>
      <c r="CW39" s="42"/>
      <c r="CX39" s="42"/>
      <c r="CY39" s="42"/>
      <c r="CZ39" s="42"/>
      <c r="DA39" s="42"/>
      <c r="DB39" s="42"/>
      <c r="DC39" s="42"/>
      <c r="DD39" s="42"/>
      <c r="DE39" s="42"/>
      <c r="DF39" s="42"/>
      <c r="DG39" s="42"/>
      <c r="DH39" s="42"/>
      <c r="DI39" s="42"/>
      <c r="DJ39" s="42"/>
      <c r="DK39" s="42"/>
      <c r="DL39" s="42"/>
      <c r="DM39" s="42"/>
      <c r="DN39" s="42"/>
      <c r="DO39" s="42"/>
      <c r="DP39" s="42"/>
      <c r="DQ39" s="42"/>
      <c r="DR39" s="42"/>
      <c r="DS39" s="42"/>
      <c r="DT39" s="42"/>
      <c r="DU39" s="42"/>
      <c r="DV39" s="42"/>
      <c r="DW39" s="42"/>
      <c r="DX39" s="42"/>
      <c r="DY39" s="42"/>
      <c r="DZ39" s="42"/>
      <c r="EA39" s="42"/>
      <c r="EB39" s="42"/>
      <c r="EC39" s="42"/>
      <c r="ED39" s="42"/>
      <c r="EE39" s="42"/>
      <c r="EF39" s="42"/>
      <c r="EG39" s="42"/>
      <c r="EH39" s="42"/>
      <c r="EI39" s="42"/>
      <c r="EJ39" s="42"/>
      <c r="EK39" s="42"/>
      <c r="EL39" s="42"/>
      <c r="EM39" s="42"/>
      <c r="EN39" s="42"/>
      <c r="EO39" s="42"/>
      <c r="EP39" s="42"/>
      <c r="EQ39" s="42"/>
      <c r="ER39" s="42"/>
      <c r="ES39" s="42"/>
      <c r="ET39" s="42"/>
      <c r="EU39" s="42"/>
      <c r="EV39" s="42"/>
      <c r="EW39" s="42"/>
      <c r="EX39" s="42"/>
      <c r="EY39" s="42"/>
      <c r="EZ39" s="42"/>
      <c r="FA39" s="42"/>
      <c r="FB39" s="42"/>
      <c r="FC39" s="42"/>
      <c r="FD39" s="42"/>
      <c r="FE39" s="42"/>
      <c r="FF39" s="42"/>
      <c r="FG39" s="42"/>
      <c r="FH39" s="42"/>
      <c r="FI39" s="42"/>
      <c r="FJ39" s="42"/>
      <c r="FK39" s="42"/>
      <c r="FL39" s="42"/>
      <c r="FM39" s="42"/>
      <c r="FN39" s="42"/>
      <c r="FO39" s="42"/>
      <c r="FP39" s="42"/>
      <c r="FQ39" s="42"/>
      <c r="FR39" s="42"/>
      <c r="FS39" s="42"/>
      <c r="FT39" s="42"/>
      <c r="FU39" s="42"/>
      <c r="FV39" s="42"/>
      <c r="FW39" s="42"/>
      <c r="FX39" s="42"/>
      <c r="FY39" s="42"/>
      <c r="FZ39" s="42"/>
      <c r="GA39" s="42"/>
      <c r="GB39" s="42"/>
      <c r="GC39" s="42"/>
      <c r="GD39" s="42"/>
      <c r="GE39" s="42"/>
      <c r="GF39" s="42"/>
      <c r="GG39" s="42"/>
      <c r="GH39" s="42"/>
      <c r="GI39" s="42"/>
      <c r="GJ39" s="42"/>
      <c r="GK39" s="42"/>
      <c r="GL39" s="42"/>
      <c r="GM39" s="42"/>
      <c r="GN39" s="42"/>
      <c r="GO39" s="42"/>
      <c r="GP39" s="42"/>
      <c r="GQ39" s="42"/>
      <c r="GR39" s="42"/>
      <c r="GS39" s="42"/>
      <c r="GT39" s="42"/>
      <c r="GU39" s="42"/>
      <c r="GV39" s="42"/>
      <c r="GW39" s="42"/>
      <c r="GX39" s="42"/>
      <c r="GY39" s="42"/>
      <c r="GZ39" s="42"/>
      <c r="HA39" s="42"/>
      <c r="HB39" s="42"/>
      <c r="HC39" s="42"/>
      <c r="HD39" s="42"/>
      <c r="HE39" s="42"/>
      <c r="HF39" s="42"/>
      <c r="HG39" s="42"/>
      <c r="HH39" s="42"/>
      <c r="HI39" s="42"/>
      <c r="HJ39" s="42"/>
      <c r="HK39" s="42"/>
      <c r="HL39" s="42"/>
      <c r="HM39" s="42"/>
      <c r="HN39" s="42"/>
      <c r="HO39" s="42"/>
      <c r="HP39" s="42"/>
      <c r="HQ39" s="42"/>
      <c r="HR39" s="42"/>
      <c r="IN39" s="2"/>
      <c r="IO39" s="2"/>
      <c r="IP39" s="2"/>
      <c r="IQ39" s="2"/>
      <c r="IR39" s="2"/>
      <c r="IS39" s="2"/>
    </row>
    <row r="40" spans="1:253" ht="35.1" customHeight="1">
      <c r="A40" s="4"/>
      <c r="B40" s="3"/>
      <c r="C40" s="3"/>
      <c r="D40" s="3"/>
      <c r="E40" s="3"/>
      <c r="F40" s="3"/>
      <c r="G40" s="3"/>
      <c r="H40" s="3"/>
      <c r="I40" s="3"/>
      <c r="J40" s="3"/>
      <c r="K40" s="3"/>
      <c r="L40" s="3"/>
      <c r="M40" s="3"/>
      <c r="N40" s="3"/>
      <c r="P40" s="43"/>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c r="GZ40" s="42"/>
      <c r="HA40" s="42"/>
      <c r="HB40" s="42"/>
      <c r="HC40" s="42"/>
      <c r="HD40" s="42"/>
      <c r="HE40" s="42"/>
      <c r="HF40" s="42"/>
      <c r="HG40" s="42"/>
      <c r="HH40" s="42"/>
      <c r="HI40" s="42"/>
      <c r="HJ40" s="42"/>
      <c r="HK40" s="42"/>
      <c r="HL40" s="42"/>
      <c r="HM40" s="42"/>
      <c r="HN40" s="42"/>
      <c r="HO40" s="42"/>
      <c r="HP40" s="42"/>
      <c r="HQ40" s="42"/>
      <c r="HR40" s="42"/>
      <c r="IN40" s="2"/>
      <c r="IO40" s="2"/>
      <c r="IP40" s="2"/>
      <c r="IQ40" s="2"/>
      <c r="IR40" s="2"/>
      <c r="IS40" s="2"/>
    </row>
    <row r="41" spans="1:253" ht="35.1" customHeight="1">
      <c r="A41" s="4"/>
      <c r="B41" s="3"/>
      <c r="C41" s="3"/>
      <c r="D41" s="3"/>
      <c r="E41" s="3"/>
      <c r="F41" s="3"/>
      <c r="G41" s="3"/>
      <c r="H41" s="3"/>
      <c r="I41" s="3"/>
      <c r="J41" s="3"/>
      <c r="K41" s="3"/>
      <c r="L41" s="3"/>
      <c r="M41" s="3"/>
      <c r="N41" s="3"/>
      <c r="P41" s="43"/>
      <c r="U41" s="42"/>
      <c r="V41" s="42"/>
      <c r="W41" s="42"/>
      <c r="X41" s="42"/>
      <c r="Y41" s="42"/>
      <c r="Z41" s="42"/>
      <c r="AA41" s="42"/>
      <c r="AB41" s="42"/>
      <c r="AC41" s="42"/>
      <c r="AD41" s="42"/>
      <c r="AE41" s="42"/>
      <c r="AF41" s="42"/>
      <c r="AG41" s="42"/>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c r="BJ41" s="42"/>
      <c r="BK41" s="42"/>
      <c r="BL41" s="42"/>
      <c r="BM41" s="42"/>
      <c r="BN41" s="42"/>
      <c r="BO41" s="42"/>
      <c r="BP41" s="42"/>
      <c r="BQ41" s="42"/>
      <c r="BR41" s="42"/>
      <c r="BS41" s="42"/>
      <c r="BT41" s="42"/>
      <c r="BU41" s="42"/>
      <c r="BV41" s="42"/>
      <c r="BW41" s="42"/>
      <c r="BX41" s="42"/>
      <c r="BY41" s="42"/>
      <c r="BZ41" s="42"/>
      <c r="CA41" s="42"/>
      <c r="CB41" s="42"/>
      <c r="CC41" s="42"/>
      <c r="CD41" s="42"/>
      <c r="CE41" s="42"/>
      <c r="CF41" s="42"/>
      <c r="CG41" s="42"/>
      <c r="CH41" s="42"/>
      <c r="CI41" s="42"/>
      <c r="CJ41" s="42"/>
      <c r="CK41" s="42"/>
      <c r="CL41" s="42"/>
      <c r="CM41" s="42"/>
      <c r="CN41" s="42"/>
      <c r="CO41" s="42"/>
      <c r="CP41" s="42"/>
      <c r="CQ41" s="42"/>
      <c r="CR41" s="42"/>
      <c r="CS41" s="42"/>
      <c r="CT41" s="42"/>
      <c r="CU41" s="42"/>
      <c r="CV41" s="42"/>
      <c r="CW41" s="42"/>
      <c r="CX41" s="42"/>
      <c r="CY41" s="42"/>
      <c r="CZ41" s="42"/>
      <c r="DA41" s="42"/>
      <c r="DB41" s="42"/>
      <c r="DC41" s="42"/>
      <c r="DD41" s="42"/>
      <c r="DE41" s="42"/>
      <c r="DF41" s="42"/>
      <c r="DG41" s="42"/>
      <c r="DH41" s="42"/>
      <c r="DI41" s="42"/>
      <c r="DJ41" s="42"/>
      <c r="DK41" s="42"/>
      <c r="DL41" s="42"/>
      <c r="DM41" s="42"/>
      <c r="DN41" s="42"/>
      <c r="DO41" s="42"/>
      <c r="DP41" s="42"/>
      <c r="DQ41" s="42"/>
      <c r="DR41" s="42"/>
      <c r="DS41" s="42"/>
      <c r="DT41" s="42"/>
      <c r="DU41" s="42"/>
      <c r="DV41" s="42"/>
      <c r="DW41" s="42"/>
      <c r="DX41" s="42"/>
      <c r="DY41" s="42"/>
      <c r="DZ41" s="42"/>
      <c r="EA41" s="42"/>
      <c r="EB41" s="42"/>
      <c r="EC41" s="42"/>
      <c r="ED41" s="42"/>
      <c r="EE41" s="42"/>
      <c r="EF41" s="42"/>
      <c r="EG41" s="42"/>
      <c r="EH41" s="42"/>
      <c r="EI41" s="42"/>
      <c r="EJ41" s="42"/>
      <c r="EK41" s="42"/>
      <c r="EL41" s="42"/>
      <c r="EM41" s="42"/>
      <c r="EN41" s="42"/>
      <c r="EO41" s="42"/>
      <c r="EP41" s="42"/>
      <c r="EQ41" s="42"/>
      <c r="ER41" s="42"/>
      <c r="ES41" s="42"/>
      <c r="ET41" s="42"/>
      <c r="EU41" s="42"/>
      <c r="EV41" s="42"/>
      <c r="EW41" s="42"/>
      <c r="EX41" s="42"/>
      <c r="EY41" s="42"/>
      <c r="EZ41" s="42"/>
      <c r="FA41" s="42"/>
      <c r="FB41" s="42"/>
      <c r="FC41" s="42"/>
      <c r="FD41" s="42"/>
      <c r="FE41" s="42"/>
      <c r="FF41" s="42"/>
      <c r="FG41" s="42"/>
      <c r="FH41" s="42"/>
      <c r="FI41" s="42"/>
      <c r="FJ41" s="42"/>
      <c r="FK41" s="42"/>
      <c r="FL41" s="42"/>
      <c r="FM41" s="42"/>
      <c r="FN41" s="42"/>
      <c r="FO41" s="42"/>
      <c r="FP41" s="42"/>
      <c r="FQ41" s="42"/>
      <c r="FR41" s="42"/>
      <c r="FS41" s="42"/>
      <c r="FT41" s="42"/>
      <c r="FU41" s="42"/>
      <c r="FV41" s="42"/>
      <c r="FW41" s="42"/>
      <c r="FX41" s="42"/>
      <c r="FY41" s="42"/>
      <c r="FZ41" s="42"/>
      <c r="GA41" s="42"/>
      <c r="GB41" s="42"/>
      <c r="GC41" s="42"/>
      <c r="GD41" s="42"/>
      <c r="GE41" s="42"/>
      <c r="GF41" s="42"/>
      <c r="GG41" s="42"/>
      <c r="GH41" s="42"/>
      <c r="GI41" s="42"/>
      <c r="GJ41" s="42"/>
      <c r="GK41" s="42"/>
      <c r="GL41" s="42"/>
      <c r="GM41" s="42"/>
      <c r="GN41" s="42"/>
      <c r="GO41" s="42"/>
      <c r="GP41" s="42"/>
      <c r="GQ41" s="42"/>
      <c r="GR41" s="42"/>
      <c r="GS41" s="42"/>
      <c r="GT41" s="42"/>
      <c r="GU41" s="42"/>
      <c r="GV41" s="42"/>
      <c r="GW41" s="42"/>
      <c r="GX41" s="42"/>
      <c r="GY41" s="42"/>
      <c r="GZ41" s="42"/>
      <c r="HA41" s="42"/>
      <c r="HB41" s="42"/>
      <c r="HC41" s="42"/>
      <c r="HD41" s="42"/>
      <c r="HE41" s="42"/>
      <c r="HF41" s="42"/>
      <c r="HG41" s="42"/>
      <c r="HH41" s="42"/>
      <c r="HI41" s="42"/>
      <c r="HJ41" s="42"/>
      <c r="HK41" s="42"/>
      <c r="HL41" s="42"/>
      <c r="HM41" s="42"/>
      <c r="HN41" s="42"/>
      <c r="HO41" s="42"/>
      <c r="HP41" s="42"/>
      <c r="HQ41" s="42"/>
      <c r="HR41" s="42"/>
      <c r="IN41" s="2"/>
      <c r="IO41" s="2"/>
      <c r="IP41" s="2"/>
      <c r="IQ41" s="2"/>
      <c r="IR41" s="2"/>
      <c r="IS41" s="2"/>
    </row>
    <row r="42" spans="1:253" ht="35.1" customHeight="1">
      <c r="A42" s="4"/>
      <c r="B42" s="3"/>
      <c r="C42" s="3"/>
      <c r="D42" s="3"/>
      <c r="E42" s="3"/>
      <c r="F42" s="3"/>
      <c r="G42" s="3"/>
      <c r="H42" s="3"/>
      <c r="I42" s="3"/>
      <c r="J42" s="3"/>
      <c r="K42" s="3"/>
      <c r="L42" s="3"/>
      <c r="M42" s="3"/>
      <c r="N42" s="3"/>
      <c r="P42" s="43"/>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c r="GY42" s="42"/>
      <c r="GZ42" s="42"/>
      <c r="HA42" s="42"/>
      <c r="HB42" s="42"/>
      <c r="HC42" s="42"/>
      <c r="HD42" s="42"/>
      <c r="HE42" s="42"/>
      <c r="HF42" s="42"/>
      <c r="HG42" s="42"/>
      <c r="HH42" s="42"/>
      <c r="HI42" s="42"/>
      <c r="HJ42" s="42"/>
      <c r="HK42" s="42"/>
      <c r="HL42" s="42"/>
      <c r="HM42" s="42"/>
      <c r="HN42" s="42"/>
      <c r="HO42" s="42"/>
      <c r="HP42" s="42"/>
      <c r="HQ42" s="42"/>
      <c r="HR42" s="42"/>
      <c r="IN42" s="2"/>
      <c r="IO42" s="2"/>
      <c r="IP42" s="2"/>
      <c r="IQ42" s="2"/>
      <c r="IR42" s="2"/>
      <c r="IS42" s="2"/>
    </row>
    <row r="43" spans="1:253" ht="35.1" customHeight="1">
      <c r="A43" s="4"/>
      <c r="B43" s="3"/>
      <c r="C43" s="3"/>
      <c r="D43" s="3"/>
      <c r="E43" s="3"/>
      <c r="F43" s="3"/>
      <c r="G43" s="3"/>
      <c r="H43" s="3"/>
      <c r="I43" s="3"/>
      <c r="J43" s="3"/>
      <c r="K43" s="3"/>
      <c r="L43" s="3"/>
      <c r="M43" s="3"/>
      <c r="N43" s="3"/>
      <c r="P43" s="43"/>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c r="CE43" s="42"/>
      <c r="CF43" s="42"/>
      <c r="CG43" s="42"/>
      <c r="CH43" s="42"/>
      <c r="CI43" s="42"/>
      <c r="CJ43" s="42"/>
      <c r="CK43" s="42"/>
      <c r="CL43" s="42"/>
      <c r="CM43" s="42"/>
      <c r="CN43" s="42"/>
      <c r="CO43" s="42"/>
      <c r="CP43" s="42"/>
      <c r="CQ43" s="42"/>
      <c r="CR43" s="42"/>
      <c r="CS43" s="42"/>
      <c r="CT43" s="42"/>
      <c r="CU43" s="42"/>
      <c r="CV43" s="42"/>
      <c r="CW43" s="42"/>
      <c r="CX43" s="42"/>
      <c r="CY43" s="42"/>
      <c r="CZ43" s="42"/>
      <c r="DA43" s="42"/>
      <c r="DB43" s="42"/>
      <c r="DC43" s="42"/>
      <c r="DD43" s="42"/>
      <c r="DE43" s="42"/>
      <c r="DF43" s="42"/>
      <c r="DG43" s="42"/>
      <c r="DH43" s="42"/>
      <c r="DI43" s="42"/>
      <c r="DJ43" s="42"/>
      <c r="DK43" s="42"/>
      <c r="DL43" s="42"/>
      <c r="DM43" s="42"/>
      <c r="DN43" s="42"/>
      <c r="DO43" s="42"/>
      <c r="DP43" s="42"/>
      <c r="DQ43" s="42"/>
      <c r="DR43" s="42"/>
      <c r="DS43" s="42"/>
      <c r="DT43" s="42"/>
      <c r="DU43" s="42"/>
      <c r="DV43" s="42"/>
      <c r="DW43" s="42"/>
      <c r="DX43" s="42"/>
      <c r="DY43" s="42"/>
      <c r="DZ43" s="42"/>
      <c r="EA43" s="42"/>
      <c r="EB43" s="42"/>
      <c r="EC43" s="42"/>
      <c r="ED43" s="42"/>
      <c r="EE43" s="42"/>
      <c r="EF43" s="42"/>
      <c r="EG43" s="42"/>
      <c r="EH43" s="42"/>
      <c r="EI43" s="42"/>
      <c r="EJ43" s="42"/>
      <c r="EK43" s="42"/>
      <c r="EL43" s="42"/>
      <c r="EM43" s="42"/>
      <c r="EN43" s="42"/>
      <c r="EO43" s="42"/>
      <c r="EP43" s="42"/>
      <c r="EQ43" s="42"/>
      <c r="ER43" s="42"/>
      <c r="ES43" s="42"/>
      <c r="ET43" s="42"/>
      <c r="EU43" s="42"/>
      <c r="EV43" s="42"/>
      <c r="EW43" s="42"/>
      <c r="EX43" s="42"/>
      <c r="EY43" s="42"/>
      <c r="EZ43" s="42"/>
      <c r="FA43" s="42"/>
      <c r="FB43" s="42"/>
      <c r="FC43" s="42"/>
      <c r="FD43" s="42"/>
      <c r="FE43" s="42"/>
      <c r="FF43" s="42"/>
      <c r="FG43" s="42"/>
      <c r="FH43" s="42"/>
      <c r="FI43" s="42"/>
      <c r="FJ43" s="42"/>
      <c r="FK43" s="42"/>
      <c r="FL43" s="42"/>
      <c r="FM43" s="42"/>
      <c r="FN43" s="42"/>
      <c r="FO43" s="42"/>
      <c r="FP43" s="42"/>
      <c r="FQ43" s="42"/>
      <c r="FR43" s="42"/>
      <c r="FS43" s="42"/>
      <c r="FT43" s="42"/>
      <c r="FU43" s="42"/>
      <c r="FV43" s="42"/>
      <c r="FW43" s="42"/>
      <c r="FX43" s="42"/>
      <c r="FY43" s="42"/>
      <c r="FZ43" s="42"/>
      <c r="GA43" s="42"/>
      <c r="GB43" s="42"/>
      <c r="GC43" s="42"/>
      <c r="GD43" s="42"/>
      <c r="GE43" s="42"/>
      <c r="GF43" s="42"/>
      <c r="GG43" s="42"/>
      <c r="GH43" s="42"/>
      <c r="GI43" s="42"/>
      <c r="GJ43" s="42"/>
      <c r="GK43" s="42"/>
      <c r="GL43" s="42"/>
      <c r="GM43" s="42"/>
      <c r="GN43" s="42"/>
      <c r="GO43" s="42"/>
      <c r="GP43" s="42"/>
      <c r="GQ43" s="42"/>
      <c r="GR43" s="42"/>
      <c r="GS43" s="42"/>
      <c r="GT43" s="42"/>
      <c r="GU43" s="42"/>
      <c r="GV43" s="42"/>
      <c r="GW43" s="42"/>
      <c r="GX43" s="42"/>
      <c r="GY43" s="42"/>
      <c r="GZ43" s="42"/>
      <c r="HA43" s="42"/>
      <c r="HB43" s="42"/>
      <c r="HC43" s="42"/>
      <c r="HD43" s="42"/>
      <c r="HE43" s="42"/>
      <c r="HF43" s="42"/>
      <c r="HG43" s="42"/>
      <c r="HH43" s="42"/>
      <c r="HI43" s="42"/>
      <c r="HJ43" s="42"/>
      <c r="HK43" s="42"/>
      <c r="HL43" s="42"/>
      <c r="HM43" s="42"/>
      <c r="HN43" s="42"/>
      <c r="HO43" s="42"/>
      <c r="HP43" s="42"/>
      <c r="HQ43" s="42"/>
      <c r="HR43" s="42"/>
      <c r="IN43" s="2"/>
      <c r="IO43" s="2"/>
      <c r="IP43" s="2"/>
      <c r="IQ43" s="2"/>
      <c r="IR43" s="2"/>
      <c r="IS43" s="2"/>
    </row>
    <row r="44" spans="1:253" ht="35.1" customHeight="1">
      <c r="A44" s="4"/>
      <c r="B44" s="3"/>
      <c r="C44" s="3"/>
      <c r="D44" s="3"/>
      <c r="E44" s="3"/>
      <c r="F44" s="3"/>
      <c r="G44" s="3"/>
      <c r="H44" s="3"/>
      <c r="I44" s="3"/>
      <c r="J44" s="3"/>
      <c r="K44" s="3"/>
      <c r="L44" s="3"/>
      <c r="M44" s="3"/>
      <c r="N44" s="3"/>
      <c r="P44" s="43"/>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IN44" s="2"/>
      <c r="IO44" s="2"/>
      <c r="IP44" s="2"/>
      <c r="IQ44" s="2"/>
      <c r="IR44" s="2"/>
      <c r="IS44" s="2"/>
    </row>
    <row r="45" spans="1:253" ht="35.1" customHeight="1">
      <c r="A45" s="4"/>
      <c r="B45" s="3"/>
      <c r="C45" s="3"/>
      <c r="D45" s="3"/>
      <c r="E45" s="3"/>
      <c r="F45" s="3"/>
      <c r="G45" s="3"/>
      <c r="H45" s="3"/>
      <c r="I45" s="3"/>
      <c r="J45" s="3"/>
      <c r="K45" s="3"/>
      <c r="L45" s="3"/>
      <c r="M45" s="3"/>
      <c r="N45" s="3"/>
      <c r="P45" s="43"/>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c r="CE45" s="42"/>
      <c r="CF45" s="42"/>
      <c r="CG45" s="42"/>
      <c r="CH45" s="42"/>
      <c r="CI45" s="42"/>
      <c r="CJ45" s="42"/>
      <c r="CK45" s="42"/>
      <c r="CL45" s="42"/>
      <c r="CM45" s="42"/>
      <c r="CN45" s="42"/>
      <c r="CO45" s="42"/>
      <c r="CP45" s="42"/>
      <c r="CQ45" s="42"/>
      <c r="CR45" s="42"/>
      <c r="CS45" s="42"/>
      <c r="CT45" s="42"/>
      <c r="CU45" s="42"/>
      <c r="CV45" s="42"/>
      <c r="CW45" s="42"/>
      <c r="CX45" s="42"/>
      <c r="CY45" s="42"/>
      <c r="CZ45" s="42"/>
      <c r="DA45" s="42"/>
      <c r="DB45" s="42"/>
      <c r="DC45" s="42"/>
      <c r="DD45" s="42"/>
      <c r="DE45" s="42"/>
      <c r="DF45" s="42"/>
      <c r="DG45" s="42"/>
      <c r="DH45" s="42"/>
      <c r="DI45" s="42"/>
      <c r="DJ45" s="42"/>
      <c r="DK45" s="42"/>
      <c r="DL45" s="42"/>
      <c r="DM45" s="42"/>
      <c r="DN45" s="42"/>
      <c r="DO45" s="42"/>
      <c r="DP45" s="42"/>
      <c r="DQ45" s="42"/>
      <c r="DR45" s="42"/>
      <c r="DS45" s="42"/>
      <c r="DT45" s="42"/>
      <c r="DU45" s="42"/>
      <c r="DV45" s="42"/>
      <c r="DW45" s="42"/>
      <c r="DX45" s="42"/>
      <c r="DY45" s="42"/>
      <c r="DZ45" s="42"/>
      <c r="EA45" s="42"/>
      <c r="EB45" s="42"/>
      <c r="EC45" s="42"/>
      <c r="ED45" s="42"/>
      <c r="EE45" s="42"/>
      <c r="EF45" s="42"/>
      <c r="EG45" s="42"/>
      <c r="EH45" s="42"/>
      <c r="EI45" s="42"/>
      <c r="EJ45" s="42"/>
      <c r="EK45" s="42"/>
      <c r="EL45" s="42"/>
      <c r="EM45" s="42"/>
      <c r="EN45" s="42"/>
      <c r="EO45" s="42"/>
      <c r="EP45" s="42"/>
      <c r="EQ45" s="42"/>
      <c r="ER45" s="42"/>
      <c r="ES45" s="42"/>
      <c r="ET45" s="42"/>
      <c r="EU45" s="42"/>
      <c r="EV45" s="42"/>
      <c r="EW45" s="42"/>
      <c r="EX45" s="42"/>
      <c r="EY45" s="42"/>
      <c r="EZ45" s="42"/>
      <c r="FA45" s="42"/>
      <c r="FB45" s="42"/>
      <c r="FC45" s="42"/>
      <c r="FD45" s="42"/>
      <c r="FE45" s="42"/>
      <c r="FF45" s="42"/>
      <c r="FG45" s="42"/>
      <c r="FH45" s="42"/>
      <c r="FI45" s="42"/>
      <c r="FJ45" s="42"/>
      <c r="FK45" s="42"/>
      <c r="FL45" s="42"/>
      <c r="FM45" s="42"/>
      <c r="FN45" s="42"/>
      <c r="FO45" s="42"/>
      <c r="FP45" s="42"/>
      <c r="FQ45" s="42"/>
      <c r="FR45" s="42"/>
      <c r="FS45" s="42"/>
      <c r="FT45" s="42"/>
      <c r="FU45" s="42"/>
      <c r="FV45" s="42"/>
      <c r="FW45" s="42"/>
      <c r="FX45" s="42"/>
      <c r="FY45" s="42"/>
      <c r="FZ45" s="42"/>
      <c r="GA45" s="42"/>
      <c r="GB45" s="42"/>
      <c r="GC45" s="42"/>
      <c r="GD45" s="42"/>
      <c r="GE45" s="42"/>
      <c r="GF45" s="42"/>
      <c r="GG45" s="42"/>
      <c r="GH45" s="42"/>
      <c r="GI45" s="42"/>
      <c r="GJ45" s="42"/>
      <c r="GK45" s="42"/>
      <c r="GL45" s="42"/>
      <c r="GM45" s="42"/>
      <c r="GN45" s="42"/>
      <c r="GO45" s="42"/>
      <c r="GP45" s="42"/>
      <c r="GQ45" s="42"/>
      <c r="GR45" s="42"/>
      <c r="GS45" s="42"/>
      <c r="GT45" s="42"/>
      <c r="GU45" s="42"/>
      <c r="GV45" s="42"/>
      <c r="GW45" s="42"/>
      <c r="GX45" s="42"/>
      <c r="GY45" s="42"/>
      <c r="GZ45" s="42"/>
      <c r="HA45" s="42"/>
      <c r="HB45" s="42"/>
      <c r="HC45" s="42"/>
      <c r="HD45" s="42"/>
      <c r="HE45" s="42"/>
      <c r="HF45" s="42"/>
      <c r="HG45" s="42"/>
      <c r="HH45" s="42"/>
      <c r="HI45" s="42"/>
      <c r="HJ45" s="42"/>
      <c r="HK45" s="42"/>
      <c r="HL45" s="42"/>
      <c r="HM45" s="42"/>
      <c r="HN45" s="42"/>
      <c r="HO45" s="42"/>
      <c r="HP45" s="42"/>
      <c r="HQ45" s="42"/>
      <c r="HR45" s="42"/>
      <c r="IN45" s="2"/>
      <c r="IO45" s="2"/>
      <c r="IP45" s="2"/>
      <c r="IQ45" s="2"/>
      <c r="IR45" s="2"/>
      <c r="IS45" s="2"/>
    </row>
    <row r="46" spans="1:253" ht="35.1" customHeight="1">
      <c r="A46" s="4"/>
      <c r="B46" s="3"/>
      <c r="C46" s="3"/>
      <c r="D46" s="3"/>
      <c r="E46" s="3"/>
      <c r="F46" s="3"/>
      <c r="G46" s="3"/>
      <c r="H46" s="3"/>
      <c r="I46" s="3"/>
      <c r="J46" s="3"/>
      <c r="K46" s="3"/>
      <c r="L46" s="3"/>
      <c r="M46" s="3"/>
      <c r="N46" s="3"/>
      <c r="P46" s="43"/>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IN46" s="2"/>
      <c r="IO46" s="2"/>
      <c r="IP46" s="2"/>
      <c r="IQ46" s="2"/>
      <c r="IR46" s="2"/>
      <c r="IS46" s="2"/>
    </row>
    <row r="47" spans="1:253" ht="35.1" customHeight="1">
      <c r="A47" s="4"/>
      <c r="B47" s="3"/>
      <c r="C47" s="3"/>
      <c r="D47" s="3"/>
      <c r="E47" s="3"/>
      <c r="F47" s="3"/>
      <c r="G47" s="3"/>
      <c r="H47" s="3"/>
      <c r="I47" s="3"/>
      <c r="J47" s="3"/>
      <c r="K47" s="3"/>
      <c r="L47" s="3"/>
      <c r="M47" s="3"/>
      <c r="N47" s="3"/>
      <c r="P47" s="43"/>
      <c r="U47" s="42"/>
      <c r="V47" s="42"/>
      <c r="W47" s="42"/>
      <c r="X47" s="42"/>
      <c r="Y47" s="42"/>
      <c r="Z47" s="42"/>
      <c r="AA47" s="42"/>
      <c r="AB47" s="42"/>
      <c r="AC47" s="42"/>
      <c r="AD47" s="42"/>
      <c r="AE47" s="42"/>
      <c r="AF47" s="42"/>
      <c r="AG47" s="42"/>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c r="BI47" s="42"/>
      <c r="BJ47" s="42"/>
      <c r="BK47" s="42"/>
      <c r="BL47" s="42"/>
      <c r="BM47" s="42"/>
      <c r="BN47" s="42"/>
      <c r="BO47" s="42"/>
      <c r="BP47" s="42"/>
      <c r="BQ47" s="42"/>
      <c r="BR47" s="42"/>
      <c r="BS47" s="42"/>
      <c r="BT47" s="42"/>
      <c r="BU47" s="42"/>
      <c r="BV47" s="42"/>
      <c r="BW47" s="42"/>
      <c r="BX47" s="42"/>
      <c r="BY47" s="42"/>
      <c r="BZ47" s="42"/>
      <c r="CA47" s="42"/>
      <c r="CB47" s="42"/>
      <c r="CC47" s="42"/>
      <c r="CD47" s="42"/>
      <c r="CE47" s="42"/>
      <c r="CF47" s="42"/>
      <c r="CG47" s="42"/>
      <c r="CH47" s="42"/>
      <c r="CI47" s="42"/>
      <c r="CJ47" s="42"/>
      <c r="CK47" s="42"/>
      <c r="CL47" s="42"/>
      <c r="CM47" s="42"/>
      <c r="CN47" s="42"/>
      <c r="CO47" s="42"/>
      <c r="CP47" s="42"/>
      <c r="CQ47" s="42"/>
      <c r="CR47" s="42"/>
      <c r="CS47" s="42"/>
      <c r="CT47" s="42"/>
      <c r="CU47" s="42"/>
      <c r="CV47" s="42"/>
      <c r="CW47" s="42"/>
      <c r="CX47" s="42"/>
      <c r="CY47" s="42"/>
      <c r="CZ47" s="42"/>
      <c r="DA47" s="42"/>
      <c r="DB47" s="42"/>
      <c r="DC47" s="42"/>
      <c r="DD47" s="42"/>
      <c r="DE47" s="42"/>
      <c r="DF47" s="42"/>
      <c r="DG47" s="42"/>
      <c r="DH47" s="42"/>
      <c r="DI47" s="42"/>
      <c r="DJ47" s="42"/>
      <c r="DK47" s="42"/>
      <c r="DL47" s="42"/>
      <c r="DM47" s="42"/>
      <c r="DN47" s="42"/>
      <c r="DO47" s="42"/>
      <c r="DP47" s="42"/>
      <c r="DQ47" s="42"/>
      <c r="DR47" s="42"/>
      <c r="DS47" s="42"/>
      <c r="DT47" s="42"/>
      <c r="DU47" s="42"/>
      <c r="DV47" s="42"/>
      <c r="DW47" s="42"/>
      <c r="DX47" s="42"/>
      <c r="DY47" s="42"/>
      <c r="DZ47" s="42"/>
      <c r="EA47" s="42"/>
      <c r="EB47" s="42"/>
      <c r="EC47" s="42"/>
      <c r="ED47" s="42"/>
      <c r="EE47" s="42"/>
      <c r="EF47" s="42"/>
      <c r="EG47" s="42"/>
      <c r="EH47" s="42"/>
      <c r="EI47" s="42"/>
      <c r="EJ47" s="42"/>
      <c r="EK47" s="42"/>
      <c r="EL47" s="42"/>
      <c r="EM47" s="42"/>
      <c r="EN47" s="42"/>
      <c r="EO47" s="42"/>
      <c r="EP47" s="42"/>
      <c r="EQ47" s="42"/>
      <c r="ER47" s="42"/>
      <c r="ES47" s="42"/>
      <c r="ET47" s="42"/>
      <c r="EU47" s="42"/>
      <c r="EV47" s="42"/>
      <c r="EW47" s="42"/>
      <c r="EX47" s="42"/>
      <c r="EY47" s="42"/>
      <c r="EZ47" s="42"/>
      <c r="FA47" s="42"/>
      <c r="FB47" s="42"/>
      <c r="FC47" s="42"/>
      <c r="FD47" s="42"/>
      <c r="FE47" s="42"/>
      <c r="FF47" s="42"/>
      <c r="FG47" s="42"/>
      <c r="FH47" s="42"/>
      <c r="FI47" s="42"/>
      <c r="FJ47" s="42"/>
      <c r="FK47" s="42"/>
      <c r="FL47" s="42"/>
      <c r="FM47" s="42"/>
      <c r="FN47" s="42"/>
      <c r="FO47" s="42"/>
      <c r="FP47" s="42"/>
      <c r="FQ47" s="42"/>
      <c r="FR47" s="42"/>
      <c r="FS47" s="42"/>
      <c r="FT47" s="42"/>
      <c r="FU47" s="42"/>
      <c r="FV47" s="42"/>
      <c r="FW47" s="42"/>
      <c r="FX47" s="42"/>
      <c r="FY47" s="42"/>
      <c r="FZ47" s="42"/>
      <c r="GA47" s="42"/>
      <c r="GB47" s="42"/>
      <c r="GC47" s="42"/>
      <c r="GD47" s="42"/>
      <c r="GE47" s="42"/>
      <c r="GF47" s="42"/>
      <c r="GG47" s="42"/>
      <c r="GH47" s="42"/>
      <c r="GI47" s="42"/>
      <c r="GJ47" s="42"/>
      <c r="GK47" s="42"/>
      <c r="GL47" s="42"/>
      <c r="GM47" s="42"/>
      <c r="GN47" s="42"/>
      <c r="GO47" s="42"/>
      <c r="GP47" s="42"/>
      <c r="GQ47" s="42"/>
      <c r="GR47" s="42"/>
      <c r="GS47" s="42"/>
      <c r="GT47" s="42"/>
      <c r="GU47" s="42"/>
      <c r="GV47" s="42"/>
      <c r="GW47" s="42"/>
      <c r="GX47" s="42"/>
      <c r="GY47" s="42"/>
      <c r="GZ47" s="42"/>
      <c r="HA47" s="42"/>
      <c r="HB47" s="42"/>
      <c r="HC47" s="42"/>
      <c r="HD47" s="42"/>
      <c r="HE47" s="42"/>
      <c r="HF47" s="42"/>
      <c r="HG47" s="42"/>
      <c r="HH47" s="42"/>
      <c r="HI47" s="42"/>
      <c r="HJ47" s="42"/>
      <c r="HK47" s="42"/>
      <c r="HL47" s="42"/>
      <c r="HM47" s="42"/>
      <c r="HN47" s="42"/>
      <c r="HO47" s="42"/>
      <c r="HP47" s="42"/>
      <c r="HQ47" s="42"/>
      <c r="HR47" s="42"/>
      <c r="IN47" s="2"/>
      <c r="IO47" s="2"/>
      <c r="IP47" s="2"/>
      <c r="IQ47" s="2"/>
      <c r="IR47" s="2"/>
      <c r="IS47" s="2"/>
    </row>
    <row r="48" spans="1:253" ht="35.1" customHeight="1">
      <c r="A48" s="4"/>
      <c r="B48" s="3"/>
      <c r="C48" s="3"/>
      <c r="D48" s="3"/>
      <c r="E48" s="3"/>
      <c r="F48" s="3"/>
      <c r="G48" s="3"/>
      <c r="H48" s="3"/>
      <c r="I48" s="3"/>
      <c r="J48" s="3"/>
      <c r="K48" s="3"/>
      <c r="L48" s="3"/>
      <c r="M48" s="3"/>
      <c r="N48" s="3"/>
      <c r="P48" s="43"/>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2"/>
      <c r="BF48" s="42"/>
      <c r="BG48" s="42"/>
      <c r="BH48" s="42"/>
      <c r="BI48" s="42"/>
      <c r="BJ48" s="42"/>
      <c r="BK48" s="42"/>
      <c r="BL48" s="42"/>
      <c r="BM48" s="42"/>
      <c r="BN48" s="42"/>
      <c r="BO48" s="42"/>
      <c r="BP48" s="42"/>
      <c r="BQ48" s="42"/>
      <c r="BR48" s="42"/>
      <c r="BS48" s="42"/>
      <c r="BT48" s="42"/>
      <c r="BU48" s="42"/>
      <c r="BV48" s="42"/>
      <c r="BW48" s="42"/>
      <c r="BX48" s="42"/>
      <c r="BY48" s="42"/>
      <c r="BZ48" s="42"/>
      <c r="CA48" s="42"/>
      <c r="CB48" s="42"/>
      <c r="CC48" s="42"/>
      <c r="CD48" s="42"/>
      <c r="CE48" s="42"/>
      <c r="CF48" s="42"/>
      <c r="CG48" s="42"/>
      <c r="CH48" s="42"/>
      <c r="CI48" s="42"/>
      <c r="CJ48" s="42"/>
      <c r="CK48" s="42"/>
      <c r="CL48" s="42"/>
      <c r="CM48" s="42"/>
      <c r="CN48" s="42"/>
      <c r="CO48" s="42"/>
      <c r="CP48" s="42"/>
      <c r="CQ48" s="42"/>
      <c r="CR48" s="42"/>
      <c r="CS48" s="42"/>
      <c r="CT48" s="42"/>
      <c r="CU48" s="42"/>
      <c r="CV48" s="42"/>
      <c r="CW48" s="42"/>
      <c r="CX48" s="42"/>
      <c r="CY48" s="42"/>
      <c r="CZ48" s="42"/>
      <c r="DA48" s="42"/>
      <c r="DB48" s="42"/>
      <c r="DC48" s="42"/>
      <c r="DD48" s="42"/>
      <c r="DE48" s="42"/>
      <c r="DF48" s="42"/>
      <c r="DG48" s="42"/>
      <c r="DH48" s="42"/>
      <c r="DI48" s="42"/>
      <c r="DJ48" s="42"/>
      <c r="DK48" s="42"/>
      <c r="DL48" s="42"/>
      <c r="DM48" s="42"/>
      <c r="DN48" s="42"/>
      <c r="DO48" s="42"/>
      <c r="DP48" s="42"/>
      <c r="DQ48" s="42"/>
      <c r="DR48" s="42"/>
      <c r="DS48" s="42"/>
      <c r="DT48" s="42"/>
      <c r="DU48" s="42"/>
      <c r="DV48" s="42"/>
      <c r="DW48" s="42"/>
      <c r="DX48" s="42"/>
      <c r="DY48" s="42"/>
      <c r="DZ48" s="42"/>
      <c r="EA48" s="42"/>
      <c r="EB48" s="42"/>
      <c r="EC48" s="42"/>
      <c r="ED48" s="42"/>
      <c r="EE48" s="42"/>
      <c r="EF48" s="42"/>
      <c r="EG48" s="42"/>
      <c r="EH48" s="42"/>
      <c r="EI48" s="42"/>
      <c r="EJ48" s="42"/>
      <c r="EK48" s="42"/>
      <c r="EL48" s="42"/>
      <c r="EM48" s="42"/>
      <c r="EN48" s="42"/>
      <c r="EO48" s="42"/>
      <c r="EP48" s="42"/>
      <c r="EQ48" s="42"/>
      <c r="ER48" s="42"/>
      <c r="ES48" s="42"/>
      <c r="ET48" s="42"/>
      <c r="EU48" s="42"/>
      <c r="EV48" s="42"/>
      <c r="EW48" s="42"/>
      <c r="EX48" s="42"/>
      <c r="EY48" s="42"/>
      <c r="EZ48" s="42"/>
      <c r="FA48" s="42"/>
      <c r="FB48" s="42"/>
      <c r="FC48" s="42"/>
      <c r="FD48" s="42"/>
      <c r="FE48" s="42"/>
      <c r="FF48" s="42"/>
      <c r="FG48" s="42"/>
      <c r="FH48" s="42"/>
      <c r="FI48" s="42"/>
      <c r="FJ48" s="42"/>
      <c r="FK48" s="42"/>
      <c r="FL48" s="42"/>
      <c r="FM48" s="42"/>
      <c r="FN48" s="42"/>
      <c r="FO48" s="42"/>
      <c r="FP48" s="42"/>
      <c r="FQ48" s="42"/>
      <c r="FR48" s="42"/>
      <c r="FS48" s="42"/>
      <c r="FT48" s="42"/>
      <c r="FU48" s="42"/>
      <c r="FV48" s="42"/>
      <c r="FW48" s="42"/>
      <c r="FX48" s="42"/>
      <c r="FY48" s="42"/>
      <c r="FZ48" s="42"/>
      <c r="GA48" s="42"/>
      <c r="GB48" s="42"/>
      <c r="GC48" s="42"/>
      <c r="GD48" s="42"/>
      <c r="GE48" s="42"/>
      <c r="GF48" s="42"/>
      <c r="GG48" s="42"/>
      <c r="GH48" s="42"/>
      <c r="GI48" s="42"/>
      <c r="GJ48" s="42"/>
      <c r="GK48" s="42"/>
      <c r="GL48" s="42"/>
      <c r="GM48" s="42"/>
      <c r="GN48" s="42"/>
      <c r="GO48" s="42"/>
      <c r="GP48" s="42"/>
      <c r="GQ48" s="42"/>
      <c r="GR48" s="42"/>
      <c r="GS48" s="42"/>
      <c r="GT48" s="42"/>
      <c r="GU48" s="42"/>
      <c r="GV48" s="42"/>
      <c r="GW48" s="42"/>
      <c r="GX48" s="42"/>
      <c r="GY48" s="42"/>
      <c r="GZ48" s="42"/>
      <c r="HA48" s="42"/>
      <c r="HB48" s="42"/>
      <c r="HC48" s="42"/>
      <c r="HD48" s="42"/>
      <c r="HE48" s="42"/>
      <c r="HF48" s="42"/>
      <c r="HG48" s="42"/>
      <c r="HH48" s="42"/>
      <c r="HI48" s="42"/>
      <c r="HJ48" s="42"/>
      <c r="HK48" s="42"/>
      <c r="HL48" s="42"/>
      <c r="HM48" s="42"/>
      <c r="HN48" s="42"/>
      <c r="HO48" s="42"/>
      <c r="HP48" s="42"/>
      <c r="HQ48" s="42"/>
      <c r="HR48" s="42"/>
      <c r="IN48" s="2"/>
      <c r="IO48" s="2"/>
      <c r="IP48" s="2"/>
      <c r="IQ48" s="2"/>
      <c r="IR48" s="2"/>
      <c r="IS48" s="2"/>
    </row>
    <row r="49" spans="1:253" ht="35.1" customHeight="1">
      <c r="A49" s="4"/>
      <c r="B49" s="3"/>
      <c r="C49" s="3"/>
      <c r="D49" s="3"/>
      <c r="E49" s="3"/>
      <c r="F49" s="3"/>
      <c r="G49" s="3"/>
      <c r="H49" s="3"/>
      <c r="I49" s="3"/>
      <c r="J49" s="3"/>
      <c r="K49" s="3"/>
      <c r="L49" s="3"/>
      <c r="M49" s="3"/>
      <c r="N49" s="3"/>
      <c r="O49" s="44"/>
      <c r="P49" s="43"/>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IL49" s="2"/>
      <c r="IM49" s="2"/>
      <c r="IN49" s="2"/>
      <c r="IO49" s="2"/>
      <c r="IP49" s="2"/>
      <c r="IQ49" s="2"/>
      <c r="IR49" s="2"/>
      <c r="IS49" s="2"/>
    </row>
    <row r="50" spans="1:253">
      <c r="A50" s="4"/>
      <c r="B50" s="3"/>
      <c r="C50" s="3"/>
      <c r="D50" s="3"/>
      <c r="E50" s="3"/>
      <c r="F50" s="3"/>
      <c r="G50" s="3"/>
      <c r="H50" s="3"/>
      <c r="I50" s="3"/>
      <c r="J50" s="3"/>
      <c r="K50" s="3"/>
      <c r="L50" s="3"/>
      <c r="M50" s="3"/>
      <c r="N50" s="3"/>
      <c r="O50" s="3"/>
      <c r="P50" s="6"/>
    </row>
    <row r="51" spans="1:253">
      <c r="A51" s="4"/>
      <c r="B51" s="3"/>
      <c r="C51" s="3"/>
      <c r="D51" s="3"/>
      <c r="E51" s="3"/>
      <c r="F51" s="3"/>
      <c r="G51" s="3"/>
      <c r="H51" s="3"/>
      <c r="I51" s="3"/>
      <c r="J51" s="3"/>
      <c r="K51" s="3"/>
      <c r="L51" s="3"/>
      <c r="M51" s="3"/>
      <c r="N51" s="3"/>
      <c r="O51" s="3"/>
      <c r="P51" s="6"/>
    </row>
    <row r="52" spans="1:253" ht="13.15" thickBot="1">
      <c r="A52" s="8"/>
      <c r="B52" s="9"/>
      <c r="C52" s="9"/>
      <c r="D52" s="9"/>
      <c r="E52" s="9"/>
      <c r="F52" s="9"/>
      <c r="G52" s="9"/>
      <c r="H52" s="9"/>
      <c r="I52" s="9"/>
      <c r="J52" s="9"/>
      <c r="K52" s="9"/>
      <c r="L52" s="9"/>
      <c r="M52" s="9"/>
      <c r="N52" s="9"/>
      <c r="O52" s="9"/>
      <c r="P52" s="10"/>
    </row>
    <row r="53" spans="1:253" ht="33" customHeight="1">
      <c r="B53" s="3"/>
      <c r="C53" s="3"/>
      <c r="D53" s="3"/>
      <c r="E53" s="3"/>
      <c r="F53" s="3"/>
      <c r="G53" s="3"/>
      <c r="H53" s="3"/>
      <c r="I53" s="3"/>
      <c r="J53" s="3"/>
      <c r="K53" s="3"/>
      <c r="L53" s="3"/>
      <c r="M53" s="3"/>
      <c r="N53" s="3"/>
      <c r="O53" s="3"/>
    </row>
  </sheetData>
  <mergeCells count="23">
    <mergeCell ref="G6:H6"/>
    <mergeCell ref="I6:J6"/>
    <mergeCell ref="K6:L6"/>
    <mergeCell ref="A2:P2"/>
    <mergeCell ref="C5:F5"/>
    <mergeCell ref="G5:H5"/>
    <mergeCell ref="I5:J5"/>
    <mergeCell ref="K5:L5"/>
    <mergeCell ref="C6:F6"/>
    <mergeCell ref="B10:B13"/>
    <mergeCell ref="B14:B17"/>
    <mergeCell ref="B24:B25"/>
    <mergeCell ref="B26:B27"/>
    <mergeCell ref="B18:B19"/>
    <mergeCell ref="B20:B23"/>
    <mergeCell ref="G7:H7"/>
    <mergeCell ref="I7:J7"/>
    <mergeCell ref="K7:L7"/>
    <mergeCell ref="C8:F8"/>
    <mergeCell ref="G8:H8"/>
    <mergeCell ref="I8:J8"/>
    <mergeCell ref="K8:L8"/>
    <mergeCell ref="C7:F7"/>
  </mergeCells>
  <phoneticPr fontId="22"/>
  <printOptions horizontalCentered="1" verticalCentered="1"/>
  <pageMargins left="0" right="0" top="0" bottom="0" header="0" footer="0"/>
  <pageSetup paperSize="9" scale="4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オモテ</vt:lpstr>
      <vt:lpstr>ウラ</vt:lpstr>
      <vt:lpstr>ウラ!Print_Area</vt:lpstr>
      <vt:lpstr>オモテ!Print_Area</vt:lpstr>
    </vt:vector>
  </TitlesOfParts>
  <Company>三菱鉛筆株式会社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針田　留衣</dc:creator>
  <cp:lastModifiedBy>admin</cp:lastModifiedBy>
  <cp:lastPrinted>2021-07-29T02:09:14Z</cp:lastPrinted>
  <dcterms:created xsi:type="dcterms:W3CDTF">2009-03-29T23:45:59Z</dcterms:created>
  <dcterms:modified xsi:type="dcterms:W3CDTF">2021-07-29T02:11:10Z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name="NXPowerLiteLastOptimized" pid="2">
    <vt:lpwstr>2787200</vt:lpwstr>
  </property>
  <property fmtid="{D5CDD505-2E9C-101B-9397-08002B2CF9AE}" name="NXPowerLiteSettings" pid="3">
    <vt:lpwstr>F7000400038000</vt:lpwstr>
  </property>
  <property fmtid="{D5CDD505-2E9C-101B-9397-08002B2CF9AE}" name="NXPowerLiteVersion" pid="4">
    <vt:lpwstr>D7.0.6</vt:lpwstr>
  </property>
  <property fmtid="{D5CDD505-2E9C-101B-9397-08002B2CF9AE}" name="NXTAG2" pid="5">
    <vt:lpwstr>00080060080000000000010250900207f7000400038000</vt:lpwstr>
  </property>
</Properties>
</file>