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W:\Work\3400国内営業部\0_会議体\□実務事前会議議題\2021年度議題\8月\提案書\✓【提案書】JETSTREAM SXE3-507SXR-MLデビュー\"/>
    </mc:Choice>
  </mc:AlternateContent>
  <bookViews>
    <workbookView xWindow="0" yWindow="0" windowWidth="20520" windowHeight="9915" tabRatio="857"/>
  </bookViews>
  <sheets>
    <sheet name="オモテ" sheetId="62" r:id="rId1"/>
    <sheet name="ウラ" sheetId="65" r:id="rId2"/>
  </sheets>
  <definedNames>
    <definedName name="ｆ" localSheetId="1">#REF!</definedName>
    <definedName name="ｆ" localSheetId="0">#REF!</definedName>
    <definedName name="ｆ">#REF!</definedName>
    <definedName name="ma" localSheetId="1">#REF!</definedName>
    <definedName name="ma" localSheetId="0">#REF!</definedName>
    <definedName name="ma">#REF!</definedName>
    <definedName name="_xlnm.Print_Area" localSheetId="1">ウラ!$A$1:$S$57</definedName>
    <definedName name="_xlnm.Print_Area" localSheetId="0">オモテ!$A$1:$U$81</definedName>
    <definedName name="αゲル" localSheetId="1">#REF!</definedName>
    <definedName name="αゲル" localSheetId="0">#REF!</definedName>
    <definedName name="αゲル">#REF!</definedName>
    <definedName name="あ" localSheetId="1">#REF!</definedName>
    <definedName name="あ" localSheetId="0">#REF!</definedName>
    <definedName name="あ">#REF!</definedName>
    <definedName name="まじで" localSheetId="1">#REF!</definedName>
    <definedName name="まじで" localSheetId="0">#REF!</definedName>
    <definedName name="まじで">#REF!</definedName>
    <definedName name="外注加工費" localSheetId="1">#REF!</definedName>
    <definedName name="外注加工費" localSheetId="0">#REF!</definedName>
    <definedName name="外注加工費">#REF!</definedName>
    <definedName name="外注加工費2" localSheetId="1">#REF!</definedName>
    <definedName name="外注加工費2" localSheetId="0">#REF!</definedName>
    <definedName name="外注加工費2">#REF!</definedName>
    <definedName name="基準単位" localSheetId="1">#REF!</definedName>
    <definedName name="基準単位" localSheetId="0">#REF!</definedName>
    <definedName name="基準単位">#REF!</definedName>
    <definedName name="基準単位2" localSheetId="1">#REF!</definedName>
    <definedName name="基準単位2" localSheetId="0">#REF!</definedName>
    <definedName name="基準単位2">#REF!</definedName>
    <definedName name="機械償却" localSheetId="1">#REF!</definedName>
    <definedName name="機械償却" localSheetId="0">#REF!</definedName>
    <definedName name="機械償却">#REF!</definedName>
    <definedName name="機械償却費" localSheetId="1">#REF!</definedName>
    <definedName name="機械償却費" localSheetId="0">#REF!</definedName>
    <definedName name="機械償却費">#REF!</definedName>
    <definedName name="機械償却費2" localSheetId="1">#REF!</definedName>
    <definedName name="機械償却費2" localSheetId="0">#REF!</definedName>
    <definedName name="機械償却費2">#REF!</definedName>
    <definedName name="金型償却費" localSheetId="1">#REF!</definedName>
    <definedName name="金型償却費" localSheetId="0">#REF!</definedName>
    <definedName name="金型償却費">#REF!</definedName>
    <definedName name="金型償却費2" localSheetId="1">#REF!</definedName>
    <definedName name="金型償却費2" localSheetId="0">#REF!</definedName>
    <definedName name="金型償却費2">#REF!</definedName>
    <definedName name="工数" localSheetId="1">#REF!</definedName>
    <definedName name="工数" localSheetId="0">#REF!</definedName>
    <definedName name="工数">#REF!</definedName>
    <definedName name="工数２" localSheetId="1">#REF!</definedName>
    <definedName name="工数２" localSheetId="0">#REF!</definedName>
    <definedName name="工数２">#REF!</definedName>
    <definedName name="償却数量" localSheetId="1">#REF!</definedName>
    <definedName name="償却数量" localSheetId="0">#REF!</definedName>
    <definedName name="償却数量">#REF!</definedName>
    <definedName name="償却数量2" localSheetId="1">#REF!</definedName>
    <definedName name="償却数量2" localSheetId="0">#REF!</definedName>
    <definedName name="償却数量2">#REF!</definedName>
    <definedName name="不明" localSheetId="1">#REF!</definedName>
    <definedName name="不明" localSheetId="0">#REF!</definedName>
    <definedName name="不明">#REF!</definedName>
  </definedNames>
  <calcPr calcId="162913"/>
</workbook>
</file>

<file path=xl/calcChain.xml><?xml version="1.0" encoding="utf-8"?>
<calcChain xmlns="http://schemas.openxmlformats.org/spreadsheetml/2006/main">
  <c r="L28" i="65" l="1"/>
  <c r="O15" i="65" l="1"/>
  <c r="O16" i="65"/>
  <c r="M28" i="65"/>
  <c r="M11" i="65"/>
  <c r="M12" i="65"/>
  <c r="M13" i="65"/>
  <c r="M14" i="65"/>
  <c r="M17" i="65"/>
  <c r="M18" i="65"/>
  <c r="M19" i="65"/>
  <c r="M22" i="65"/>
  <c r="M23" i="65"/>
  <c r="M10" i="65"/>
  <c r="K24" i="65"/>
  <c r="K25" i="65"/>
  <c r="K26" i="65"/>
  <c r="K27" i="65"/>
  <c r="N28" i="65"/>
  <c r="J28" i="65" l="1"/>
  <c r="H28" i="65"/>
  <c r="I27" i="65"/>
  <c r="I26" i="65"/>
  <c r="I25" i="65"/>
  <c r="I24" i="65"/>
  <c r="O23" i="65"/>
  <c r="K23" i="65"/>
  <c r="I23" i="65"/>
  <c r="O22" i="65"/>
  <c r="K22" i="65"/>
  <c r="I22" i="65"/>
  <c r="K19" i="65"/>
  <c r="I19" i="65"/>
  <c r="K18" i="65"/>
  <c r="I18" i="65"/>
  <c r="K17" i="65"/>
  <c r="I17" i="65"/>
  <c r="K14" i="65"/>
  <c r="I14" i="65"/>
  <c r="K13" i="65"/>
  <c r="I13" i="65"/>
  <c r="K12" i="65"/>
  <c r="I12" i="65"/>
  <c r="K11" i="65"/>
  <c r="I11" i="65"/>
  <c r="K10" i="65"/>
  <c r="I10" i="65"/>
  <c r="O28" i="65" l="1"/>
  <c r="N8" i="65" s="1"/>
  <c r="K28" i="65"/>
  <c r="J8" i="65" s="1"/>
  <c r="I28" i="65"/>
  <c r="H8" i="65" s="1"/>
</calcChain>
</file>

<file path=xl/sharedStrings.xml><?xml version="1.0" encoding="utf-8"?>
<sst xmlns="http://schemas.openxmlformats.org/spreadsheetml/2006/main" count="149" uniqueCount="95">
  <si>
    <t>継続
限定</t>
    <rPh sb="0" eb="2">
      <t>ケイゾク</t>
    </rPh>
    <rPh sb="3" eb="5">
      <t>ゲンテイ</t>
    </rPh>
    <phoneticPr fontId="23"/>
  </si>
  <si>
    <t>硬度
色別</t>
    <rPh sb="0" eb="2">
      <t>コウド</t>
    </rPh>
    <rPh sb="3" eb="4">
      <t>イロ</t>
    </rPh>
    <rPh sb="4" eb="5">
      <t>ベツ</t>
    </rPh>
    <phoneticPr fontId="22"/>
  </si>
  <si>
    <t>単品JAN</t>
    <rPh sb="0" eb="2">
      <t>タンピン</t>
    </rPh>
    <phoneticPr fontId="22"/>
  </si>
  <si>
    <t>数量</t>
  </si>
  <si>
    <t>金額</t>
  </si>
  <si>
    <t>品名</t>
    <rPh sb="0" eb="2">
      <t>ヒンメイ</t>
    </rPh>
    <phoneticPr fontId="22"/>
  </si>
  <si>
    <t>セッ上代（税抜）</t>
    <rPh sb="2" eb="4">
      <t>ジョウダイ</t>
    </rPh>
    <rPh sb="5" eb="6">
      <t>ゼイ</t>
    </rPh>
    <rPh sb="6" eb="7">
      <t>ヌ</t>
    </rPh>
    <phoneticPr fontId="22"/>
  </si>
  <si>
    <t>＜セット内容＞</t>
    <rPh sb="4" eb="6">
      <t>ナイヨウ</t>
    </rPh>
    <phoneticPr fontId="22"/>
  </si>
  <si>
    <t>セット種類</t>
    <rPh sb="3" eb="5">
      <t>シュルイ</t>
    </rPh>
    <phoneticPr fontId="22"/>
  </si>
  <si>
    <t>セット品番</t>
    <rPh sb="3" eb="5">
      <t>ヒンバン</t>
    </rPh>
    <phoneticPr fontId="22"/>
  </si>
  <si>
    <t>セットJANコード</t>
    <phoneticPr fontId="22"/>
  </si>
  <si>
    <t>セット上代（税抜）</t>
    <rPh sb="3" eb="5">
      <t>ジョウダイ</t>
    </rPh>
    <rPh sb="6" eb="8">
      <t>ゼイヌキ</t>
    </rPh>
    <phoneticPr fontId="22"/>
  </si>
  <si>
    <t>ご注文数</t>
    <rPh sb="1" eb="3">
      <t>チュウモン</t>
    </rPh>
    <rPh sb="3" eb="4">
      <t>スウ</t>
    </rPh>
    <phoneticPr fontId="22"/>
  </si>
  <si>
    <t>メーカー発売日</t>
    <rPh sb="4" eb="7">
      <t>ハツバイビ</t>
    </rPh>
    <phoneticPr fontId="22"/>
  </si>
  <si>
    <t>※当書類は販売店様向けの内容となっております。不特定多数の方が特定多数の方がご覧になるブログ等への転載はお控え下さいますよう、お願い致します。</t>
    <phoneticPr fontId="22"/>
  </si>
  <si>
    <t>ご注文〆切り</t>
    <rPh sb="1" eb="3">
      <t>チュウモン</t>
    </rPh>
    <rPh sb="3" eb="5">
      <t>シメキリ</t>
    </rPh>
    <phoneticPr fontId="22"/>
  </si>
  <si>
    <t>◆セット詳細</t>
    <rPh sb="4" eb="6">
      <t>ショウサイ</t>
    </rPh>
    <phoneticPr fontId="22"/>
  </si>
  <si>
    <t>B1</t>
    <phoneticPr fontId="22"/>
  </si>
  <si>
    <t>単品
有無</t>
    <rPh sb="0" eb="2">
      <t>タンピン</t>
    </rPh>
    <rPh sb="3" eb="5">
      <t>ウム</t>
    </rPh>
    <phoneticPr fontId="23"/>
  </si>
  <si>
    <t>単価
（税抜）</t>
    <rPh sb="0" eb="2">
      <t>タンカ</t>
    </rPh>
    <rPh sb="4" eb="5">
      <t>ゼイ</t>
    </rPh>
    <rPh sb="5" eb="6">
      <t>ヌ</t>
    </rPh>
    <phoneticPr fontId="22"/>
  </si>
  <si>
    <t>芯径</t>
    <rPh sb="0" eb="1">
      <t>シン</t>
    </rPh>
    <rPh sb="1" eb="2">
      <t>ケイ</t>
    </rPh>
    <phoneticPr fontId="22"/>
  </si>
  <si>
    <t>無</t>
    <rPh sb="0" eb="1">
      <t>ナ</t>
    </rPh>
    <phoneticPr fontId="22"/>
  </si>
  <si>
    <t>継続</t>
    <rPh sb="0" eb="2">
      <t>ケイゾク</t>
    </rPh>
    <phoneticPr fontId="23"/>
  </si>
  <si>
    <t xml:space="preserve">
2021年12月8日</t>
    <rPh sb="5" eb="6">
      <t>ネン</t>
    </rPh>
    <rPh sb="8" eb="9">
      <t>ガツ</t>
    </rPh>
    <rPh sb="10" eb="11">
      <t>ニチ</t>
    </rPh>
    <phoneticPr fontId="22"/>
  </si>
  <si>
    <t xml:space="preserve">JETSTREAM SXE3-507/SXR-MLデビュー
</t>
    <phoneticPr fontId="22"/>
  </si>
  <si>
    <t xml:space="preserve">JETSTREAM SXE3-507/SXR-MLデビュー
</t>
    <phoneticPr fontId="22"/>
  </si>
  <si>
    <t>JET STREAM SXE3-507/SXR-ML デビュー</t>
    <phoneticPr fontId="22"/>
  </si>
  <si>
    <t>A</t>
    <phoneticPr fontId="22"/>
  </si>
  <si>
    <t>B1</t>
    <phoneticPr fontId="22"/>
  </si>
  <si>
    <t>R</t>
    <phoneticPr fontId="22"/>
  </si>
  <si>
    <t>セットJAN</t>
    <phoneticPr fontId="22"/>
  </si>
  <si>
    <t>本体軸</t>
    <phoneticPr fontId="22"/>
  </si>
  <si>
    <t xml:space="preserve">SXE350705.24 </t>
    <phoneticPr fontId="22"/>
  </si>
  <si>
    <t>4902778282304</t>
    <phoneticPr fontId="22"/>
  </si>
  <si>
    <t>有</t>
    <rPh sb="0" eb="1">
      <t>アリ</t>
    </rPh>
    <phoneticPr fontId="22"/>
  </si>
  <si>
    <t xml:space="preserve">SXE350705.1  </t>
    <phoneticPr fontId="22"/>
  </si>
  <si>
    <t>4902778282496</t>
    <phoneticPr fontId="22"/>
  </si>
  <si>
    <t xml:space="preserve">SXE350705.32 </t>
    <phoneticPr fontId="22"/>
  </si>
  <si>
    <t>4902778282335</t>
    <phoneticPr fontId="22"/>
  </si>
  <si>
    <t xml:space="preserve">SXE350705.35 </t>
    <phoneticPr fontId="22"/>
  </si>
  <si>
    <t>4902778282588</t>
    <phoneticPr fontId="22"/>
  </si>
  <si>
    <t xml:space="preserve">SXE350705.37 </t>
    <phoneticPr fontId="22"/>
  </si>
  <si>
    <t>4902778282595</t>
    <phoneticPr fontId="22"/>
  </si>
  <si>
    <t xml:space="preserve">SXE350707.9  </t>
    <phoneticPr fontId="22"/>
  </si>
  <si>
    <t>4902778282342</t>
    <phoneticPr fontId="22"/>
  </si>
  <si>
    <t xml:space="preserve">SXE350707.18 </t>
    <phoneticPr fontId="22"/>
  </si>
  <si>
    <t>4902778282359</t>
    <phoneticPr fontId="22"/>
  </si>
  <si>
    <t xml:space="preserve">SXE350707.28 </t>
    <phoneticPr fontId="22"/>
  </si>
  <si>
    <t>4902778282601</t>
    <phoneticPr fontId="22"/>
  </si>
  <si>
    <t>リフィル</t>
    <phoneticPr fontId="22"/>
  </si>
  <si>
    <t>SXR-ML-05</t>
    <phoneticPr fontId="22"/>
  </si>
  <si>
    <t>黒</t>
    <rPh sb="0" eb="1">
      <t>クロ</t>
    </rPh>
    <phoneticPr fontId="22"/>
  </si>
  <si>
    <t>4902778282366</t>
  </si>
  <si>
    <t>SXR-ML-07</t>
    <phoneticPr fontId="22"/>
  </si>
  <si>
    <t>4902778282373</t>
  </si>
  <si>
    <t>SXR-80-05赤</t>
    <rPh sb="9" eb="10">
      <t>アカ</t>
    </rPh>
    <phoneticPr fontId="22"/>
  </si>
  <si>
    <t>赤</t>
    <rPh sb="0" eb="1">
      <t>アカ</t>
    </rPh>
    <phoneticPr fontId="22"/>
  </si>
  <si>
    <t>4902778040980</t>
    <phoneticPr fontId="22"/>
  </si>
  <si>
    <t>SXR-80-05青</t>
    <rPh sb="9" eb="10">
      <t>アオ</t>
    </rPh>
    <phoneticPr fontId="22"/>
  </si>
  <si>
    <t>青</t>
    <rPh sb="0" eb="1">
      <t>アオ</t>
    </rPh>
    <phoneticPr fontId="22"/>
  </si>
  <si>
    <t>4902778041000</t>
    <phoneticPr fontId="22"/>
  </si>
  <si>
    <t>SXR-80-07赤</t>
    <rPh sb="9" eb="10">
      <t>アカ</t>
    </rPh>
    <phoneticPr fontId="22"/>
  </si>
  <si>
    <t>4902778022153</t>
    <phoneticPr fontId="22"/>
  </si>
  <si>
    <t>SXR-80-07青</t>
    <rPh sb="9" eb="10">
      <t>アオ</t>
    </rPh>
    <phoneticPr fontId="22"/>
  </si>
  <si>
    <t>4902778022177</t>
    <phoneticPr fontId="22"/>
  </si>
  <si>
    <t>A</t>
    <phoneticPr fontId="22"/>
  </si>
  <si>
    <t>R</t>
    <phoneticPr fontId="22"/>
  </si>
  <si>
    <t xml:space="preserve">
2021年12月8日</t>
    <phoneticPr fontId="22"/>
  </si>
  <si>
    <t>B2</t>
  </si>
  <si>
    <t>B2</t>
    <phoneticPr fontId="22"/>
  </si>
  <si>
    <t>SXE3507051P.1</t>
  </si>
  <si>
    <t>SXE3507051P24</t>
    <phoneticPr fontId="22"/>
  </si>
  <si>
    <t>SXE3507071P.9</t>
    <phoneticPr fontId="22"/>
  </si>
  <si>
    <t>SXE3507071P18</t>
    <phoneticPr fontId="22"/>
  </si>
  <si>
    <t>ホワイト</t>
    <phoneticPr fontId="22"/>
  </si>
  <si>
    <t>ブラック</t>
    <phoneticPr fontId="22"/>
  </si>
  <si>
    <t>ネイビー</t>
    <phoneticPr fontId="22"/>
  </si>
  <si>
    <t>ダークオリーブ</t>
    <phoneticPr fontId="22"/>
  </si>
  <si>
    <t>ブラック</t>
    <phoneticPr fontId="22"/>
  </si>
  <si>
    <t>ホワイト</t>
    <phoneticPr fontId="22"/>
  </si>
  <si>
    <t>アイスブルー</t>
    <phoneticPr fontId="22"/>
  </si>
  <si>
    <t>グレージュ</t>
    <phoneticPr fontId="22"/>
  </si>
  <si>
    <t>ベリーピンク</t>
    <phoneticPr fontId="22"/>
  </si>
  <si>
    <t>ネイビー</t>
    <phoneticPr fontId="22"/>
  </si>
  <si>
    <t>ダークオリーブ</t>
    <phoneticPr fontId="22"/>
  </si>
  <si>
    <t>レモンイエロー</t>
    <phoneticPr fontId="22"/>
  </si>
  <si>
    <t>4902778282144</t>
  </si>
  <si>
    <t>4902778282151</t>
  </si>
  <si>
    <t>4902778282168</t>
  </si>
  <si>
    <t>4902778282175</t>
  </si>
  <si>
    <t>＜商品画像＞（本体）</t>
    <rPh sb="1" eb="5">
      <t>ショウヒンガゾウ</t>
    </rPh>
    <rPh sb="7" eb="9">
      <t>ホンタイ</t>
    </rPh>
    <phoneticPr fontId="22"/>
  </si>
  <si>
    <t>＜商品画像＞（パック）</t>
    <rPh sb="1" eb="5">
      <t>ショウヒンガゾウ</t>
    </rPh>
    <phoneticPr fontId="22"/>
  </si>
  <si>
    <t>＜商品特徴＞</t>
    <rPh sb="1" eb="3">
      <t>ショウヒン</t>
    </rPh>
    <rPh sb="3" eb="5">
      <t>トクチョウ</t>
    </rPh>
    <phoneticPr fontId="22"/>
  </si>
  <si>
    <t>継続</t>
    <rPh sb="0" eb="2">
      <t>ケイゾク</t>
    </rPh>
    <phoneticPr fontId="22"/>
  </si>
  <si>
    <t>2021年9月末</t>
    <rPh sb="4" eb="5">
      <t>ネン</t>
    </rPh>
    <rPh sb="6" eb="8">
      <t>ガツマツ</t>
    </rPh>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</si>
</sst>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5" formatCode="&quot;¥&quot;#,##0;&quot;¥&quot;\-#,##0"/>
    <numFmt numFmtId="6" formatCode="&quot;¥&quot;#,##0;[Red]&quot;¥&quot;\-#,##0"/>
    <numFmt numFmtId="176" formatCode="&quot;¥&quot;#,##0_);[Red]\(&quot;¥&quot;#,##0\)"/>
    <numFmt numFmtId="177" formatCode="0_ "/>
    <numFmt numFmtId="178" formatCode="0_);[Red]\(0\)"/>
  </numFmts>
  <fonts count="43">
    <font>
      <sz val="11"/>
      <name val="ＭＳ 明朝"/>
      <family val="1"/>
      <charset val="128"/>
    </font>
    <font>
      <sz val="11"/>
      <name val="ＭＳ 明朝"/>
      <family val="1"/>
      <charset val="128"/>
    </font>
    <font>
      <sz val="11"/>
      <name val="明朝"/>
      <family val="1"/>
      <charset val="128"/>
    </font>
    <font>
      <sz val="11"/>
      <name val="ＭＳ Ｐゴシック"/>
      <family val="3"/>
      <charset val="128"/>
    </font>
    <font>
      <sz val="11"/>
      <color indexed="9"/>
      <name val="ＭＳ Ｐゴシック"/>
      <family val="3"/>
      <charset val="128"/>
    </font>
    <font>
      <sz val="11"/>
      <color indexed="8"/>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4"/>
      <name val="ＭＳ 明朝"/>
      <family val="1"/>
      <charset val="128"/>
    </font>
    <font>
      <sz val="11"/>
      <color indexed="17"/>
      <name val="ＭＳ Ｐゴシック"/>
      <family val="3"/>
      <charset val="128"/>
    </font>
    <font>
      <sz val="6"/>
      <name val="ＭＳ 明朝"/>
      <family val="1"/>
      <charset val="128"/>
    </font>
    <font>
      <sz val="6"/>
      <name val="ＭＳ Ｐゴシック"/>
      <family val="3"/>
      <charset val="128"/>
    </font>
    <font>
      <sz val="10"/>
      <name val="Arial"/>
      <family val="2"/>
    </font>
    <font>
      <sz val="11"/>
      <name val="ＭＳ ゴシック"/>
      <family val="3"/>
      <charset val="128"/>
    </font>
    <font>
      <sz val="14"/>
      <name val="ＭＳ ゴシック"/>
      <family val="3"/>
      <charset val="128"/>
    </font>
    <font>
      <u/>
      <sz val="26"/>
      <name val="ＭＳ ゴシック"/>
      <family val="3"/>
      <charset val="128"/>
    </font>
    <font>
      <b/>
      <sz val="14"/>
      <name val="ＭＳ ゴシック"/>
      <family val="3"/>
      <charset val="128"/>
    </font>
    <font>
      <sz val="14"/>
      <name val="Meiryo UI"/>
      <family val="3"/>
      <charset val="128"/>
    </font>
    <font>
      <b/>
      <sz val="22"/>
      <color rgb="FFFF0000"/>
      <name val="Meiryo UI"/>
      <family val="3"/>
      <charset val="128"/>
    </font>
    <font>
      <sz val="12"/>
      <color rgb="FF000000"/>
      <name val="Meiryo UI"/>
      <family val="3"/>
      <charset val="128"/>
    </font>
    <font>
      <sz val="12"/>
      <color rgb="FFFF0000"/>
      <name val="Meiryo UI"/>
      <family val="3"/>
      <charset val="128"/>
    </font>
    <font>
      <sz val="11"/>
      <name val="Meiryo UI"/>
      <family val="3"/>
      <charset val="128"/>
    </font>
    <font>
      <sz val="18"/>
      <name val="Meiryo UI"/>
      <family val="3"/>
      <charset val="128"/>
    </font>
    <font>
      <b/>
      <sz val="28"/>
      <color rgb="FFFF0000"/>
      <name val="Meiryo UI"/>
      <family val="3"/>
      <charset val="128"/>
    </font>
    <font>
      <sz val="10"/>
      <name val="Meiryo UI"/>
      <family val="3"/>
      <charset val="128"/>
    </font>
    <font>
      <sz val="14"/>
      <name val="Arial"/>
      <family val="2"/>
    </font>
    <font>
      <sz val="16"/>
      <name val="Meiryo UI"/>
      <family val="3"/>
      <charset val="128"/>
    </font>
    <font>
      <b/>
      <sz val="14"/>
      <name val="Meiryo UI"/>
      <family val="3"/>
      <charset val="128"/>
    </font>
    <font>
      <sz val="11"/>
      <name val="Arial"/>
      <family val="2"/>
    </font>
    <font>
      <sz val="14"/>
      <color rgb="FF000000"/>
      <name val="Arial"/>
      <family val="2"/>
    </font>
    <font>
      <b/>
      <sz val="40"/>
      <color rgb="FFFF0000"/>
      <name val="Meiryo UI"/>
      <family val="3"/>
      <charset val="128"/>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bgColor indexed="64"/>
      </patternFill>
    </fill>
    <fill>
      <patternFill patternType="solid">
        <fgColor theme="0"/>
        <bgColor rgb="FFDDEAFF"/>
      </patternFill>
    </fill>
  </fills>
  <borders count="8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hair">
        <color indexed="64"/>
      </right>
      <top/>
      <bottom style="hair">
        <color indexed="64"/>
      </bottom>
      <diagonal/>
    </border>
    <border>
      <left style="thin">
        <color indexed="64"/>
      </left>
      <right style="thin">
        <color indexed="64"/>
      </right>
      <top/>
      <bottom style="hair">
        <color indexed="64"/>
      </bottom>
      <diagonal/>
    </border>
    <border>
      <left style="thin">
        <color theme="0"/>
      </left>
      <right style="thin">
        <color theme="0"/>
      </right>
      <top/>
      <bottom style="thin">
        <color theme="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hair">
        <color indexed="64"/>
      </right>
      <top/>
      <bottom style="hair">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hair">
        <color indexed="64"/>
      </left>
      <right style="hair">
        <color indexed="64"/>
      </right>
      <top style="thin">
        <color indexed="64"/>
      </top>
      <bottom/>
      <diagonal/>
    </border>
    <border>
      <left/>
      <right/>
      <top style="thin">
        <color indexed="64"/>
      </top>
      <bottom/>
      <diagonal/>
    </border>
    <border>
      <left/>
      <right/>
      <top/>
      <bottom style="thin">
        <color indexed="64"/>
      </bottom>
      <diagonal/>
    </border>
    <border>
      <left style="thin">
        <color indexed="64"/>
      </left>
      <right/>
      <top/>
      <bottom style="thin">
        <color theme="0"/>
      </bottom>
      <diagonal/>
    </border>
    <border>
      <left/>
      <right style="thin">
        <color indexed="64"/>
      </right>
      <top style="thin">
        <color rgb="FF000000"/>
      </top>
      <bottom style="thin">
        <color indexed="64"/>
      </bottom>
      <diagonal/>
    </border>
    <border>
      <left style="thin">
        <color indexed="64"/>
      </left>
      <right/>
      <top style="thin">
        <color rgb="FF000000"/>
      </top>
      <bottom style="thin">
        <color indexed="64"/>
      </bottom>
      <diagonal/>
    </border>
    <border>
      <left/>
      <right/>
      <top style="thin">
        <color indexed="64"/>
      </top>
      <bottom style="thin">
        <color indexed="64"/>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indexed="64"/>
      </top>
      <bottom style="hair">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right style="thin">
        <color indexed="64"/>
      </right>
      <top/>
      <bottom/>
      <diagonal/>
    </border>
    <border>
      <left/>
      <right style="thin">
        <color indexed="64"/>
      </right>
      <top/>
      <bottom style="thin">
        <color indexed="64"/>
      </bottom>
      <diagonal/>
    </border>
    <border>
      <left/>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bottom/>
      <diagonal/>
    </border>
    <border>
      <left/>
      <right style="hair">
        <color indexed="64"/>
      </right>
      <top style="thin">
        <color indexed="64"/>
      </top>
      <bottom style="hair">
        <color indexed="64"/>
      </bottom>
      <diagonal/>
    </border>
  </borders>
  <cellStyleXfs count="50">
    <xf numFmtId="0" fontId="0" fillId="0" borderId="0"/>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4" fillId="12"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4" fillId="15" borderId="0" applyNumberFormat="0" applyBorder="0" applyAlignment="0" applyProtection="0">
      <alignment vertical="center"/>
    </xf>
    <xf numFmtId="0" fontId="4" fillId="16" borderId="0" applyNumberFormat="0" applyBorder="0" applyAlignment="0" applyProtection="0">
      <alignment vertical="center"/>
    </xf>
    <xf numFmtId="0" fontId="4" fillId="17" borderId="0" applyNumberFormat="0" applyBorder="0" applyAlignment="0" applyProtection="0">
      <alignment vertical="center"/>
    </xf>
    <xf numFmtId="0" fontId="4" fillId="18"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4" fillId="19" borderId="0" applyNumberFormat="0" applyBorder="0" applyAlignment="0" applyProtection="0">
      <alignment vertical="center"/>
    </xf>
    <xf numFmtId="0" fontId="6" fillId="0" borderId="0" applyNumberFormat="0" applyFill="0" applyBorder="0" applyAlignment="0" applyProtection="0">
      <alignment vertical="center"/>
    </xf>
    <xf numFmtId="0" fontId="7" fillId="20" borderId="1" applyNumberFormat="0" applyAlignment="0" applyProtection="0">
      <alignment vertical="center"/>
    </xf>
    <xf numFmtId="0" fontId="8" fillId="21" borderId="0" applyNumberFormat="0" applyBorder="0" applyAlignment="0" applyProtection="0">
      <alignment vertical="center"/>
    </xf>
    <xf numFmtId="0" fontId="3" fillId="22" borderId="2" applyNumberFormat="0" applyFont="0" applyAlignment="0" applyProtection="0">
      <alignment vertical="center"/>
    </xf>
    <xf numFmtId="0" fontId="9" fillId="0" borderId="3" applyNumberFormat="0" applyFill="0" applyAlignment="0" applyProtection="0">
      <alignment vertical="center"/>
    </xf>
    <xf numFmtId="0" fontId="10" fillId="3" borderId="0" applyNumberFormat="0" applyBorder="0" applyAlignment="0" applyProtection="0">
      <alignment vertical="center"/>
    </xf>
    <xf numFmtId="0" fontId="11" fillId="23" borderId="4" applyNumberFormat="0" applyAlignment="0" applyProtection="0">
      <alignment vertical="center"/>
    </xf>
    <xf numFmtId="0" fontId="12" fillId="0" borderId="0" applyNumberFormat="0" applyFill="0" applyBorder="0" applyAlignment="0" applyProtection="0">
      <alignment vertical="center"/>
    </xf>
    <xf numFmtId="38" fontId="3" fillId="0" borderId="0" applyFont="0" applyFill="0" applyBorder="0" applyAlignment="0" applyProtection="0">
      <alignment vertical="center"/>
    </xf>
    <xf numFmtId="0" fontId="13" fillId="0" borderId="5" applyNumberFormat="0" applyFill="0" applyAlignment="0" applyProtection="0">
      <alignment vertical="center"/>
    </xf>
    <xf numFmtId="0" fontId="14" fillId="0" borderId="6" applyNumberFormat="0" applyFill="0" applyAlignment="0" applyProtection="0">
      <alignment vertical="center"/>
    </xf>
    <xf numFmtId="0" fontId="15" fillId="0" borderId="7" applyNumberFormat="0" applyFill="0" applyAlignment="0" applyProtection="0">
      <alignment vertical="center"/>
    </xf>
    <xf numFmtId="0" fontId="15" fillId="0" borderId="0" applyNumberFormat="0" applyFill="0" applyBorder="0" applyAlignment="0" applyProtection="0">
      <alignment vertical="center"/>
    </xf>
    <xf numFmtId="0" fontId="16" fillId="0" borderId="8" applyNumberFormat="0" applyFill="0" applyAlignment="0" applyProtection="0">
      <alignment vertical="center"/>
    </xf>
    <xf numFmtId="0" fontId="17" fillId="23" borderId="9" applyNumberFormat="0" applyAlignment="0" applyProtection="0">
      <alignment vertical="center"/>
    </xf>
    <xf numFmtId="0" fontId="18" fillId="0" borderId="0" applyNumberFormat="0" applyFill="0" applyBorder="0" applyAlignment="0" applyProtection="0">
      <alignment vertical="center"/>
    </xf>
    <xf numFmtId="6" fontId="3" fillId="0" borderId="0" applyFont="0" applyFill="0" applyBorder="0" applyAlignment="0" applyProtection="0">
      <alignment vertical="center"/>
    </xf>
    <xf numFmtId="0" fontId="19" fillId="7" borderId="4" applyNumberFormat="0" applyAlignment="0" applyProtection="0">
      <alignment vertical="center"/>
    </xf>
    <xf numFmtId="0" fontId="24" fillId="0" borderId="0"/>
    <xf numFmtId="0" fontId="1" fillId="0" borderId="0"/>
    <xf numFmtId="0" fontId="3" fillId="0" borderId="0">
      <alignment vertical="center"/>
    </xf>
    <xf numFmtId="0" fontId="20" fillId="0" borderId="0"/>
    <xf numFmtId="0" fontId="2" fillId="0" borderId="10"/>
    <xf numFmtId="0" fontId="21" fillId="4" borderId="0" applyNumberFormat="0" applyBorder="0" applyAlignment="0" applyProtection="0">
      <alignment vertical="center"/>
    </xf>
    <xf numFmtId="38" fontId="1" fillId="0" borderId="0" applyFont="0" applyFill="0" applyBorder="0" applyAlignment="0" applyProtection="0">
      <alignment vertical="center"/>
    </xf>
  </cellStyleXfs>
  <cellXfs count="178">
    <xf numFmtId="0" fontId="0" fillId="0" borderId="0" xfId="0"/>
    <xf numFmtId="0" fontId="25" fillId="24" borderId="0" xfId="0" applyFont="1" applyFill="1" applyAlignment="1">
      <alignment vertical="center"/>
    </xf>
    <xf numFmtId="0" fontId="25" fillId="24" borderId="0" xfId="0" applyFont="1" applyFill="1"/>
    <xf numFmtId="0" fontId="25" fillId="24" borderId="0" xfId="0" applyFont="1" applyFill="1" applyBorder="1" applyAlignment="1">
      <alignment vertical="center"/>
    </xf>
    <xf numFmtId="0" fontId="25" fillId="24" borderId="22" xfId="0" applyFont="1" applyFill="1" applyBorder="1"/>
    <xf numFmtId="0" fontId="27" fillId="24" borderId="0" xfId="0" applyFont="1" applyFill="1" applyBorder="1" applyAlignment="1">
      <alignment vertical="center"/>
    </xf>
    <xf numFmtId="0" fontId="25" fillId="24" borderId="25" xfId="0" applyFont="1" applyFill="1" applyBorder="1" applyAlignment="1">
      <alignment vertical="center"/>
    </xf>
    <xf numFmtId="0" fontId="27" fillId="24" borderId="0" xfId="0" applyFont="1" applyFill="1" applyBorder="1" applyAlignment="1">
      <alignment horizontal="left" vertical="center"/>
    </xf>
    <xf numFmtId="0" fontId="25" fillId="24" borderId="23" xfId="0" applyFont="1" applyFill="1" applyBorder="1"/>
    <xf numFmtId="0" fontId="25" fillId="24" borderId="24" xfId="0" applyFont="1" applyFill="1" applyBorder="1" applyAlignment="1">
      <alignment vertical="center"/>
    </xf>
    <xf numFmtId="0" fontId="25" fillId="24" borderId="26" xfId="0" applyFont="1" applyFill="1" applyBorder="1" applyAlignment="1">
      <alignment vertical="center"/>
    </xf>
    <xf numFmtId="0" fontId="28" fillId="24" borderId="0" xfId="0" applyFont="1" applyFill="1" applyBorder="1" applyAlignment="1">
      <alignment horizontal="left" vertical="center"/>
    </xf>
    <xf numFmtId="0" fontId="29" fillId="24" borderId="22" xfId="0" applyFont="1" applyFill="1" applyBorder="1"/>
    <xf numFmtId="0" fontId="29" fillId="24" borderId="0" xfId="0" applyFont="1" applyFill="1" applyBorder="1"/>
    <xf numFmtId="0" fontId="29" fillId="24" borderId="25" xfId="0" applyFont="1" applyFill="1" applyBorder="1"/>
    <xf numFmtId="0" fontId="29" fillId="24" borderId="10" xfId="0" applyFont="1" applyFill="1" applyBorder="1"/>
    <xf numFmtId="0" fontId="30" fillId="24" borderId="0" xfId="0" applyFont="1" applyFill="1" applyBorder="1" applyAlignment="1">
      <alignment horizontal="center"/>
    </xf>
    <xf numFmtId="0" fontId="33" fillId="24" borderId="22" xfId="0" applyFont="1" applyFill="1" applyBorder="1" applyAlignment="1"/>
    <xf numFmtId="0" fontId="33" fillId="24" borderId="0" xfId="0" applyFont="1" applyFill="1" applyBorder="1" applyAlignment="1"/>
    <xf numFmtId="0" fontId="33" fillId="24" borderId="25" xfId="0" applyFont="1" applyFill="1" applyBorder="1" applyAlignment="1"/>
    <xf numFmtId="0" fontId="33" fillId="24" borderId="22" xfId="0" applyFont="1" applyFill="1" applyBorder="1" applyAlignment="1">
      <alignment wrapText="1"/>
    </xf>
    <xf numFmtId="0" fontId="33" fillId="24" borderId="0" xfId="0" applyFont="1" applyFill="1" applyBorder="1" applyAlignment="1">
      <alignment wrapText="1"/>
    </xf>
    <xf numFmtId="0" fontId="33" fillId="24" borderId="25" xfId="0" applyFont="1" applyFill="1" applyBorder="1" applyAlignment="1">
      <alignment wrapText="1"/>
    </xf>
    <xf numFmtId="0" fontId="29" fillId="24" borderId="23" xfId="0" applyFont="1" applyFill="1" applyBorder="1"/>
    <xf numFmtId="0" fontId="29" fillId="24" borderId="24" xfId="0" applyFont="1" applyFill="1" applyBorder="1"/>
    <xf numFmtId="0" fontId="29" fillId="24" borderId="26" xfId="0" applyFont="1" applyFill="1" applyBorder="1"/>
    <xf numFmtId="0" fontId="29" fillId="24" borderId="18" xfId="0" applyFont="1" applyFill="1" applyBorder="1"/>
    <xf numFmtId="0" fontId="29" fillId="24" borderId="19" xfId="0" applyFont="1" applyFill="1" applyBorder="1"/>
    <xf numFmtId="0" fontId="29" fillId="24" borderId="34" xfId="0" applyFont="1" applyFill="1" applyBorder="1"/>
    <xf numFmtId="0" fontId="29" fillId="24" borderId="34" xfId="0" applyFont="1" applyFill="1" applyBorder="1" applyAlignment="1">
      <alignment horizontal="left"/>
    </xf>
    <xf numFmtId="49" fontId="29" fillId="24" borderId="34" xfId="0" applyNumberFormat="1" applyFont="1" applyFill="1" applyBorder="1"/>
    <xf numFmtId="5" fontId="29" fillId="24" borderId="34" xfId="0" applyNumberFormat="1" applyFont="1" applyFill="1" applyBorder="1"/>
    <xf numFmtId="0" fontId="31" fillId="24" borderId="0" xfId="0" applyFont="1" applyFill="1" applyAlignment="1">
      <alignment horizontal="left" vertical="center" readingOrder="1"/>
    </xf>
    <xf numFmtId="0" fontId="32" fillId="24" borderId="0" xfId="0" applyFont="1" applyFill="1" applyBorder="1" applyAlignment="1">
      <alignment horizontal="left" vertical="center" readingOrder="1"/>
    </xf>
    <xf numFmtId="0" fontId="29" fillId="24" borderId="0" xfId="0" applyFont="1" applyFill="1" applyBorder="1" applyAlignment="1">
      <alignment horizontal="left"/>
    </xf>
    <xf numFmtId="178" fontId="29" fillId="24" borderId="0" xfId="0" applyNumberFormat="1" applyFont="1" applyFill="1" applyBorder="1"/>
    <xf numFmtId="5" fontId="29" fillId="24" borderId="0" xfId="0" applyNumberFormat="1" applyFont="1" applyFill="1" applyBorder="1"/>
    <xf numFmtId="178" fontId="29" fillId="24" borderId="10" xfId="0" applyNumberFormat="1" applyFont="1" applyFill="1" applyBorder="1" applyAlignment="1">
      <alignment horizontal="right"/>
    </xf>
    <xf numFmtId="0" fontId="29" fillId="24" borderId="0" xfId="0" applyFont="1" applyFill="1"/>
    <xf numFmtId="55" fontId="34" fillId="24" borderId="21" xfId="0" applyNumberFormat="1" applyFont="1" applyFill="1" applyBorder="1" applyAlignment="1">
      <alignment horizontal="center"/>
    </xf>
    <xf numFmtId="6" fontId="37" fillId="0" borderId="10" xfId="0" applyNumberFormat="1" applyFont="1" applyBorder="1"/>
    <xf numFmtId="0" fontId="38" fillId="24" borderId="22" xfId="0" applyFont="1" applyFill="1" applyBorder="1"/>
    <xf numFmtId="0" fontId="25" fillId="24" borderId="0" xfId="45" applyFont="1" applyFill="1" applyAlignment="1">
      <alignment vertical="center"/>
    </xf>
    <xf numFmtId="0" fontId="25" fillId="24" borderId="25" xfId="45" applyFont="1" applyFill="1" applyBorder="1" applyAlignment="1">
      <alignment vertical="center"/>
    </xf>
    <xf numFmtId="0" fontId="25" fillId="24" borderId="0" xfId="45" applyFont="1" applyFill="1" applyBorder="1" applyAlignment="1">
      <alignment vertical="center"/>
    </xf>
    <xf numFmtId="0" fontId="26" fillId="24" borderId="0" xfId="0" applyFont="1" applyFill="1" applyBorder="1" applyAlignment="1">
      <alignment vertical="center"/>
    </xf>
    <xf numFmtId="0" fontId="39" fillId="24" borderId="39" xfId="45" applyFont="1" applyFill="1" applyBorder="1" applyAlignment="1">
      <alignment horizontal="right" vertical="center" shrinkToFit="1"/>
    </xf>
    <xf numFmtId="6" fontId="39" fillId="24" borderId="40" xfId="33" applyNumberFormat="1" applyFont="1" applyFill="1" applyBorder="1" applyAlignment="1">
      <alignment horizontal="right" vertical="center" shrinkToFit="1"/>
    </xf>
    <xf numFmtId="0" fontId="29" fillId="24" borderId="42" xfId="45" applyFont="1" applyFill="1" applyBorder="1" applyAlignment="1">
      <alignment horizontal="center" vertical="center" shrinkToFit="1"/>
    </xf>
    <xf numFmtId="49" fontId="29" fillId="24" borderId="42" xfId="45" applyNumberFormat="1" applyFont="1" applyFill="1" applyBorder="1" applyAlignment="1">
      <alignment horizontal="center" vertical="center" shrinkToFit="1"/>
    </xf>
    <xf numFmtId="176" fontId="29" fillId="24" borderId="43" xfId="45" applyNumberFormat="1" applyFont="1" applyFill="1" applyBorder="1" applyAlignment="1">
      <alignment horizontal="center" vertical="center" shrinkToFit="1"/>
    </xf>
    <xf numFmtId="0" fontId="29" fillId="24" borderId="43" xfId="45" applyFont="1" applyFill="1" applyBorder="1" applyAlignment="1">
      <alignment horizontal="left" vertical="center" shrinkToFit="1"/>
    </xf>
    <xf numFmtId="0" fontId="29" fillId="24" borderId="44" xfId="45" applyFont="1" applyFill="1" applyBorder="1" applyAlignment="1">
      <alignment horizontal="left" vertical="center" shrinkToFit="1"/>
    </xf>
    <xf numFmtId="0" fontId="29" fillId="24" borderId="15" xfId="45" applyFont="1" applyFill="1" applyBorder="1" applyAlignment="1">
      <alignment horizontal="center" vertical="center" shrinkToFit="1"/>
    </xf>
    <xf numFmtId="49" fontId="29" fillId="24" borderId="15" xfId="45" applyNumberFormat="1" applyFont="1" applyFill="1" applyBorder="1" applyAlignment="1">
      <alignment horizontal="center" vertical="center" shrinkToFit="1"/>
    </xf>
    <xf numFmtId="0" fontId="29" fillId="24" borderId="11" xfId="45" applyFont="1" applyFill="1" applyBorder="1" applyAlignment="1">
      <alignment horizontal="left" vertical="center" shrinkToFit="1"/>
    </xf>
    <xf numFmtId="0" fontId="29" fillId="24" borderId="14" xfId="45" applyFont="1" applyFill="1" applyBorder="1" applyAlignment="1">
      <alignment horizontal="left" vertical="center" shrinkToFit="1"/>
    </xf>
    <xf numFmtId="49" fontId="29" fillId="24" borderId="33" xfId="45" applyNumberFormat="1" applyFont="1" applyFill="1" applyBorder="1" applyAlignment="1">
      <alignment horizontal="center" vertical="center" shrinkToFit="1"/>
    </xf>
    <xf numFmtId="176" fontId="29" fillId="24" borderId="12" xfId="45" applyNumberFormat="1" applyFont="1" applyFill="1" applyBorder="1" applyAlignment="1">
      <alignment horizontal="center" vertical="center" shrinkToFit="1"/>
    </xf>
    <xf numFmtId="0" fontId="29" fillId="24" borderId="12" xfId="45" applyFont="1" applyFill="1" applyBorder="1" applyAlignment="1">
      <alignment horizontal="left" vertical="center" shrinkToFit="1"/>
    </xf>
    <xf numFmtId="0" fontId="29" fillId="24" borderId="32" xfId="45" applyFont="1" applyFill="1" applyBorder="1" applyAlignment="1">
      <alignment horizontal="left" vertical="center" shrinkToFit="1"/>
    </xf>
    <xf numFmtId="0" fontId="29" fillId="24" borderId="33" xfId="45" applyFont="1" applyFill="1" applyBorder="1" applyAlignment="1">
      <alignment horizontal="center" vertical="center" shrinkToFit="1"/>
    </xf>
    <xf numFmtId="49" fontId="29" fillId="24" borderId="13" xfId="45" applyNumberFormat="1" applyFont="1" applyFill="1" applyBorder="1" applyAlignment="1">
      <alignment horizontal="center" vertical="center" shrinkToFit="1"/>
    </xf>
    <xf numFmtId="0" fontId="29" fillId="24" borderId="45" xfId="45" applyFont="1" applyFill="1" applyBorder="1" applyAlignment="1">
      <alignment horizontal="left" vertical="center" shrinkToFit="1"/>
    </xf>
    <xf numFmtId="0" fontId="29" fillId="24" borderId="46" xfId="45" applyFont="1" applyFill="1" applyBorder="1" applyAlignment="1">
      <alignment horizontal="left" vertical="center" shrinkToFit="1"/>
    </xf>
    <xf numFmtId="0" fontId="29" fillId="24" borderId="13" xfId="45" applyFont="1" applyFill="1" applyBorder="1" applyAlignment="1">
      <alignment horizontal="center" vertical="center" wrapText="1"/>
    </xf>
    <xf numFmtId="0" fontId="29" fillId="24" borderId="38" xfId="45" applyFont="1" applyFill="1" applyBorder="1" applyAlignment="1">
      <alignment horizontal="center" vertical="center"/>
    </xf>
    <xf numFmtId="0" fontId="29" fillId="24" borderId="46" xfId="45" applyFont="1" applyFill="1" applyBorder="1" applyAlignment="1">
      <alignment horizontal="center" vertical="center"/>
    </xf>
    <xf numFmtId="0" fontId="29" fillId="24" borderId="10" xfId="45" applyFont="1" applyFill="1" applyBorder="1" applyAlignment="1">
      <alignment horizontal="center" vertical="center"/>
    </xf>
    <xf numFmtId="0" fontId="29" fillId="24" borderId="47" xfId="45" applyFont="1" applyFill="1" applyBorder="1" applyAlignment="1">
      <alignment horizontal="center" vertical="center" wrapText="1"/>
    </xf>
    <xf numFmtId="0" fontId="29" fillId="24" borderId="48" xfId="45" applyFont="1" applyFill="1" applyBorder="1" applyAlignment="1">
      <alignment horizontal="center" vertical="center" wrapText="1"/>
    </xf>
    <xf numFmtId="6" fontId="29" fillId="24" borderId="0" xfId="44" applyNumberFormat="1" applyFont="1" applyFill="1" applyBorder="1" applyAlignment="1">
      <alignment horizontal="center" vertical="center"/>
    </xf>
    <xf numFmtId="0" fontId="29" fillId="24" borderId="0" xfId="45" applyFont="1" applyFill="1" applyBorder="1" applyAlignment="1">
      <alignment vertical="center"/>
    </xf>
    <xf numFmtId="177" fontId="29" fillId="0" borderId="0" xfId="44" applyNumberFormat="1" applyFont="1" applyFill="1" applyBorder="1" applyAlignment="1">
      <alignment horizontal="center" vertical="center"/>
    </xf>
    <xf numFmtId="0" fontId="29" fillId="0" borderId="51" xfId="44" applyFont="1" applyFill="1" applyBorder="1" applyAlignment="1">
      <alignment horizontal="center" vertical="center"/>
    </xf>
    <xf numFmtId="0" fontId="29" fillId="24" borderId="0" xfId="44" applyFont="1" applyFill="1" applyBorder="1" applyAlignment="1">
      <alignment horizontal="center" vertical="center"/>
    </xf>
    <xf numFmtId="0" fontId="27" fillId="24" borderId="0" xfId="0" applyFont="1" applyFill="1" applyAlignment="1">
      <alignment vertical="center"/>
    </xf>
    <xf numFmtId="0" fontId="37" fillId="0" borderId="10" xfId="0" applyNumberFormat="1" applyFont="1" applyBorder="1" applyAlignment="1">
      <alignment horizontal="center" vertical="center"/>
    </xf>
    <xf numFmtId="0" fontId="29" fillId="24" borderId="37" xfId="45" applyFont="1" applyFill="1" applyBorder="1" applyAlignment="1">
      <alignment horizontal="left" vertical="center" shrinkToFit="1"/>
    </xf>
    <xf numFmtId="0" fontId="29" fillId="24" borderId="39" xfId="45" applyFont="1" applyFill="1" applyBorder="1" applyAlignment="1">
      <alignment horizontal="left" vertical="center" shrinkToFit="1"/>
    </xf>
    <xf numFmtId="0" fontId="29" fillId="24" borderId="41" xfId="45" applyFont="1" applyFill="1" applyBorder="1" applyAlignment="1">
      <alignment horizontal="left" vertical="center" shrinkToFit="1"/>
    </xf>
    <xf numFmtId="49" fontId="29" fillId="24" borderId="31" xfId="45" applyNumberFormat="1" applyFont="1" applyFill="1" applyBorder="1" applyAlignment="1">
      <alignment horizontal="center" vertical="center" shrinkToFit="1"/>
    </xf>
    <xf numFmtId="0" fontId="29" fillId="24" borderId="63" xfId="45" applyFont="1" applyFill="1" applyBorder="1" applyAlignment="1">
      <alignment horizontal="center" vertical="center" wrapText="1" shrinkToFit="1"/>
    </xf>
    <xf numFmtId="6" fontId="39" fillId="24" borderId="65" xfId="33" applyNumberFormat="1" applyFont="1" applyFill="1" applyBorder="1" applyAlignment="1">
      <alignment horizontal="right" vertical="center" shrinkToFit="1"/>
    </xf>
    <xf numFmtId="0" fontId="29" fillId="24" borderId="66" xfId="45" applyFont="1" applyFill="1" applyBorder="1" applyAlignment="1">
      <alignment horizontal="right" vertical="center" shrinkToFit="1"/>
    </xf>
    <xf numFmtId="0" fontId="29" fillId="24" borderId="49" xfId="45" applyFont="1" applyFill="1" applyBorder="1" applyAlignment="1">
      <alignment horizontal="right" vertical="center" shrinkToFit="1"/>
    </xf>
    <xf numFmtId="0" fontId="29" fillId="24" borderId="67" xfId="45" applyFont="1" applyFill="1" applyBorder="1" applyAlignment="1">
      <alignment horizontal="right" vertical="center" shrinkToFit="1"/>
    </xf>
    <xf numFmtId="0" fontId="29" fillId="24" borderId="50" xfId="45" applyFont="1" applyFill="1" applyBorder="1" applyAlignment="1">
      <alignment horizontal="right" vertical="center" shrinkToFit="1"/>
    </xf>
    <xf numFmtId="0" fontId="29" fillId="24" borderId="62" xfId="45" applyFont="1" applyFill="1" applyBorder="1" applyAlignment="1">
      <alignment horizontal="right" vertical="center" shrinkToFit="1"/>
    </xf>
    <xf numFmtId="5" fontId="29" fillId="24" borderId="68" xfId="45" applyNumberFormat="1" applyFont="1" applyFill="1" applyBorder="1" applyAlignment="1">
      <alignment horizontal="right" vertical="center" shrinkToFit="1"/>
    </xf>
    <xf numFmtId="5" fontId="29" fillId="24" borderId="69" xfId="45" applyNumberFormat="1" applyFont="1" applyFill="1" applyBorder="1" applyAlignment="1">
      <alignment horizontal="right" vertical="center" shrinkToFit="1"/>
    </xf>
    <xf numFmtId="5" fontId="29" fillId="24" borderId="65" xfId="45" applyNumberFormat="1" applyFont="1" applyFill="1" applyBorder="1" applyAlignment="1">
      <alignment horizontal="right" vertical="center" shrinkToFit="1"/>
    </xf>
    <xf numFmtId="5" fontId="29" fillId="24" borderId="70" xfId="45" applyNumberFormat="1" applyFont="1" applyFill="1" applyBorder="1" applyAlignment="1">
      <alignment horizontal="right" vertical="center" shrinkToFit="1"/>
    </xf>
    <xf numFmtId="0" fontId="29" fillId="24" borderId="17" xfId="45" applyFont="1" applyFill="1" applyBorder="1" applyAlignment="1">
      <alignment horizontal="right" vertical="center" shrinkToFit="1"/>
    </xf>
    <xf numFmtId="49" fontId="34" fillId="24" borderId="20" xfId="0" applyNumberFormat="1" applyFont="1" applyFill="1" applyBorder="1" applyAlignment="1">
      <alignment horizontal="left" wrapText="1"/>
    </xf>
    <xf numFmtId="0" fontId="25" fillId="24" borderId="0" xfId="0" applyFont="1" applyFill="1" applyBorder="1"/>
    <xf numFmtId="0" fontId="29" fillId="24" borderId="72" xfId="45" applyFont="1" applyFill="1" applyBorder="1" applyAlignment="1">
      <alignment vertical="center"/>
    </xf>
    <xf numFmtId="0" fontId="25" fillId="24" borderId="50" xfId="0" applyFont="1" applyFill="1" applyBorder="1"/>
    <xf numFmtId="0" fontId="29" fillId="24" borderId="73" xfId="45" applyFont="1" applyFill="1" applyBorder="1" applyAlignment="1">
      <alignment vertical="center"/>
    </xf>
    <xf numFmtId="0" fontId="25" fillId="24" borderId="31" xfId="0" applyFont="1" applyFill="1" applyBorder="1"/>
    <xf numFmtId="0" fontId="29" fillId="24" borderId="31" xfId="45" applyFont="1" applyFill="1" applyBorder="1" applyAlignment="1">
      <alignment horizontal="center" vertical="center"/>
    </xf>
    <xf numFmtId="0" fontId="29" fillId="24" borderId="10" xfId="45" applyFont="1" applyFill="1" applyBorder="1" applyAlignment="1">
      <alignment horizontal="center" vertical="center" wrapText="1"/>
    </xf>
    <xf numFmtId="176" fontId="29" fillId="24" borderId="71" xfId="45" applyNumberFormat="1" applyFont="1" applyFill="1" applyBorder="1" applyAlignment="1">
      <alignment horizontal="center" vertical="center" shrinkToFit="1"/>
    </xf>
    <xf numFmtId="0" fontId="29" fillId="24" borderId="64" xfId="45" applyFont="1" applyFill="1" applyBorder="1" applyAlignment="1">
      <alignment horizontal="right" vertical="center" shrinkToFit="1"/>
    </xf>
    <xf numFmtId="6" fontId="29" fillId="24" borderId="38" xfId="49" applyNumberFormat="1" applyFont="1" applyFill="1" applyBorder="1" applyAlignment="1">
      <alignment horizontal="right" vertical="center" shrinkToFit="1"/>
    </xf>
    <xf numFmtId="0" fontId="29" fillId="24" borderId="63" xfId="45" applyFont="1" applyFill="1" applyBorder="1" applyAlignment="1">
      <alignment horizontal="center" vertical="center" shrinkToFit="1"/>
    </xf>
    <xf numFmtId="176" fontId="29" fillId="24" borderId="68" xfId="45" applyNumberFormat="1" applyFont="1" applyFill="1" applyBorder="1" applyAlignment="1">
      <alignment horizontal="center" vertical="center" shrinkToFit="1"/>
    </xf>
    <xf numFmtId="0" fontId="29" fillId="24" borderId="14" xfId="45" applyFont="1" applyFill="1" applyBorder="1" applyAlignment="1">
      <alignment horizontal="right" vertical="center" shrinkToFit="1"/>
    </xf>
    <xf numFmtId="6" fontId="29" fillId="24" borderId="68" xfId="49" applyNumberFormat="1" applyFont="1" applyFill="1" applyBorder="1" applyAlignment="1">
      <alignment horizontal="right" vertical="center" shrinkToFit="1"/>
    </xf>
    <xf numFmtId="6" fontId="29" fillId="24" borderId="69" xfId="49" applyNumberFormat="1" applyFont="1" applyFill="1" applyBorder="1" applyAlignment="1">
      <alignment horizontal="right" vertical="center" shrinkToFit="1"/>
    </xf>
    <xf numFmtId="0" fontId="29" fillId="24" borderId="74" xfId="45" applyFont="1" applyFill="1" applyBorder="1" applyAlignment="1">
      <alignment horizontal="right" vertical="center" shrinkToFit="1"/>
    </xf>
    <xf numFmtId="6" fontId="29" fillId="24" borderId="70" xfId="49" applyNumberFormat="1" applyFont="1" applyFill="1" applyBorder="1" applyAlignment="1">
      <alignment horizontal="right" vertical="center" shrinkToFit="1"/>
    </xf>
    <xf numFmtId="0" fontId="29" fillId="24" borderId="44" xfId="45" applyFont="1" applyFill="1" applyBorder="1" applyAlignment="1">
      <alignment horizontal="right" vertical="center" shrinkToFit="1"/>
    </xf>
    <xf numFmtId="0" fontId="29" fillId="24" borderId="32" xfId="45" applyFont="1" applyFill="1" applyBorder="1" applyAlignment="1">
      <alignment horizontal="right" vertical="center" shrinkToFit="1"/>
    </xf>
    <xf numFmtId="0" fontId="29" fillId="24" borderId="0" xfId="45" applyFont="1" applyFill="1" applyBorder="1" applyAlignment="1">
      <alignment horizontal="right" vertical="center" shrinkToFit="1"/>
    </xf>
    <xf numFmtId="6" fontId="29" fillId="24" borderId="65" xfId="49" applyNumberFormat="1" applyFont="1" applyFill="1" applyBorder="1" applyAlignment="1">
      <alignment horizontal="right" vertical="center" shrinkToFit="1"/>
    </xf>
    <xf numFmtId="0" fontId="29" fillId="24" borderId="75" xfId="45" applyFont="1" applyFill="1" applyBorder="1" applyAlignment="1">
      <alignment horizontal="left" vertical="center" shrinkToFit="1"/>
    </xf>
    <xf numFmtId="0" fontId="29" fillId="24" borderId="76" xfId="45" applyFont="1" applyFill="1" applyBorder="1" applyAlignment="1">
      <alignment horizontal="left" vertical="center" shrinkToFit="1"/>
    </xf>
    <xf numFmtId="176" fontId="29" fillId="24" borderId="76" xfId="45" applyNumberFormat="1" applyFont="1" applyFill="1" applyBorder="1" applyAlignment="1">
      <alignment horizontal="center" vertical="center" shrinkToFit="1"/>
    </xf>
    <xf numFmtId="49" fontId="29" fillId="24" borderId="10" xfId="45" applyNumberFormat="1" applyFont="1" applyFill="1" applyBorder="1" applyAlignment="1">
      <alignment horizontal="center" vertical="center" shrinkToFit="1"/>
    </xf>
    <xf numFmtId="0" fontId="29" fillId="24" borderId="54" xfId="45" applyFont="1" applyFill="1" applyBorder="1" applyAlignment="1">
      <alignment horizontal="right" vertical="center" shrinkToFit="1"/>
    </xf>
    <xf numFmtId="6" fontId="29" fillId="24" borderId="77" xfId="49" applyNumberFormat="1" applyFont="1" applyFill="1" applyBorder="1" applyAlignment="1">
      <alignment horizontal="right" vertical="center" shrinkToFit="1"/>
    </xf>
    <xf numFmtId="0" fontId="29" fillId="24" borderId="35" xfId="45" applyFont="1" applyFill="1" applyBorder="1" applyAlignment="1">
      <alignment horizontal="right" vertical="center" shrinkToFit="1"/>
    </xf>
    <xf numFmtId="0" fontId="29" fillId="24" borderId="10" xfId="45" applyFont="1" applyFill="1" applyBorder="1" applyAlignment="1">
      <alignment horizontal="center" vertical="center" shrinkToFit="1"/>
    </xf>
    <xf numFmtId="0" fontId="29" fillId="24" borderId="10" xfId="0" applyFont="1" applyFill="1" applyBorder="1" applyAlignment="1">
      <alignment horizontal="center" vertical="center" wrapText="1"/>
    </xf>
    <xf numFmtId="176" fontId="29" fillId="24" borderId="65" xfId="45" applyNumberFormat="1" applyFont="1" applyFill="1" applyBorder="1" applyAlignment="1">
      <alignment horizontal="center" vertical="center" shrinkToFit="1"/>
    </xf>
    <xf numFmtId="49" fontId="29" fillId="24" borderId="17" xfId="45" applyNumberFormat="1" applyFont="1" applyFill="1" applyBorder="1" applyAlignment="1">
      <alignment horizontal="center" vertical="center" shrinkToFit="1"/>
    </xf>
    <xf numFmtId="0" fontId="29" fillId="24" borderId="75" xfId="45" applyFont="1" applyFill="1" applyBorder="1" applyAlignment="1">
      <alignment horizontal="right" vertical="center" shrinkToFit="1"/>
    </xf>
    <xf numFmtId="176" fontId="29" fillId="24" borderId="70" xfId="45" applyNumberFormat="1" applyFont="1" applyFill="1" applyBorder="1" applyAlignment="1">
      <alignment horizontal="center" vertical="center" shrinkToFit="1"/>
    </xf>
    <xf numFmtId="0" fontId="29" fillId="24" borderId="42" xfId="45" applyFont="1" applyFill="1" applyBorder="1" applyAlignment="1">
      <alignment horizontal="center" vertical="center" wrapText="1" shrinkToFit="1"/>
    </xf>
    <xf numFmtId="0" fontId="29" fillId="24" borderId="33" xfId="45" applyFont="1" applyFill="1" applyBorder="1" applyAlignment="1">
      <alignment horizontal="center" vertical="center" wrapText="1" shrinkToFit="1"/>
    </xf>
    <xf numFmtId="0" fontId="29" fillId="24" borderId="16" xfId="45" applyFont="1" applyFill="1" applyBorder="1" applyAlignment="1">
      <alignment horizontal="center" vertical="center" shrinkToFit="1"/>
    </xf>
    <xf numFmtId="0" fontId="26" fillId="24" borderId="49" xfId="0" applyFont="1" applyFill="1" applyBorder="1" applyAlignment="1">
      <alignment vertical="center"/>
    </xf>
    <xf numFmtId="0" fontId="25" fillId="24" borderId="24" xfId="0" applyFont="1" applyFill="1" applyBorder="1"/>
    <xf numFmtId="49" fontId="34" fillId="24" borderId="20" xfId="0" applyNumberFormat="1" applyFont="1" applyFill="1" applyBorder="1" applyAlignment="1">
      <alignment horizontal="center" wrapText="1"/>
    </xf>
    <xf numFmtId="0" fontId="29" fillId="24" borderId="13" xfId="0" applyFont="1" applyFill="1" applyBorder="1" applyAlignment="1">
      <alignment horizontal="center" vertical="center" wrapText="1"/>
    </xf>
    <xf numFmtId="0" fontId="29" fillId="24" borderId="16" xfId="0" applyFont="1" applyFill="1" applyBorder="1" applyAlignment="1">
      <alignment horizontal="center" vertical="center" wrapText="1"/>
    </xf>
    <xf numFmtId="49" fontId="29" fillId="24" borderId="0" xfId="0" applyNumberFormat="1" applyFont="1" applyFill="1" applyBorder="1"/>
    <xf numFmtId="6" fontId="29" fillId="24" borderId="78" xfId="49" applyNumberFormat="1" applyFont="1" applyFill="1" applyBorder="1" applyAlignment="1">
      <alignment horizontal="right" vertical="center" shrinkToFit="1"/>
    </xf>
    <xf numFmtId="5" fontId="29" fillId="24" borderId="78" xfId="45" applyNumberFormat="1" applyFont="1" applyFill="1" applyBorder="1" applyAlignment="1">
      <alignment horizontal="right" vertical="center" shrinkToFit="1"/>
    </xf>
    <xf numFmtId="49" fontId="29" fillId="24" borderId="63" xfId="45" applyNumberFormat="1" applyFont="1" applyFill="1" applyBorder="1" applyAlignment="1">
      <alignment horizontal="center" vertical="center" shrinkToFit="1"/>
    </xf>
    <xf numFmtId="0" fontId="29" fillId="24" borderId="58" xfId="45" applyFont="1" applyFill="1" applyBorder="1" applyAlignment="1">
      <alignment horizontal="right" vertical="center" shrinkToFit="1"/>
    </xf>
    <xf numFmtId="6" fontId="29" fillId="24" borderId="71" xfId="49" applyNumberFormat="1" applyFont="1" applyFill="1" applyBorder="1" applyAlignment="1">
      <alignment horizontal="right" vertical="center" shrinkToFit="1"/>
    </xf>
    <xf numFmtId="0" fontId="29" fillId="24" borderId="79" xfId="45" applyFont="1" applyFill="1" applyBorder="1" applyAlignment="1">
      <alignment horizontal="right" vertical="center" shrinkToFit="1"/>
    </xf>
    <xf numFmtId="5" fontId="29" fillId="24" borderId="71" xfId="45" applyNumberFormat="1" applyFont="1" applyFill="1" applyBorder="1" applyAlignment="1">
      <alignment horizontal="right" vertical="center" shrinkToFit="1"/>
    </xf>
    <xf numFmtId="0" fontId="41" fillId="0" borderId="32" xfId="0" applyFont="1" applyBorder="1" applyAlignment="1">
      <alignment vertical="center" shrinkToFit="1"/>
    </xf>
    <xf numFmtId="6" fontId="39" fillId="24" borderId="77" xfId="33" applyNumberFormat="1" applyFont="1" applyFill="1" applyBorder="1" applyAlignment="1">
      <alignment horizontal="right" vertical="center" shrinkToFit="1"/>
    </xf>
    <xf numFmtId="0" fontId="29" fillId="24" borderId="50" xfId="33" applyNumberFormat="1" applyFont="1" applyFill="1" applyBorder="1" applyAlignment="1">
      <alignment horizontal="right" vertical="center" shrinkToFit="1"/>
    </xf>
    <xf numFmtId="0" fontId="35" fillId="0" borderId="27" xfId="0" applyFont="1" applyFill="1" applyBorder="1" applyAlignment="1">
      <alignment horizontal="center" vertical="center"/>
    </xf>
    <xf numFmtId="0" fontId="35" fillId="0" borderId="28" xfId="0" applyFont="1" applyFill="1" applyBorder="1" applyAlignment="1">
      <alignment horizontal="center" vertical="center"/>
    </xf>
    <xf numFmtId="0" fontId="35" fillId="0" borderId="29" xfId="0" applyFont="1" applyFill="1" applyBorder="1" applyAlignment="1">
      <alignment horizontal="center" vertical="center"/>
    </xf>
    <xf numFmtId="0" fontId="35" fillId="0" borderId="23" xfId="0" applyFont="1" applyFill="1" applyBorder="1" applyAlignment="1">
      <alignment horizontal="center" vertical="center"/>
    </xf>
    <xf numFmtId="0" fontId="35" fillId="0" borderId="24" xfId="0" applyFont="1" applyFill="1" applyBorder="1" applyAlignment="1">
      <alignment horizontal="center" vertical="center"/>
    </xf>
    <xf numFmtId="0" fontId="35" fillId="0" borderId="30" xfId="0" applyFont="1" applyFill="1" applyBorder="1" applyAlignment="1">
      <alignment horizontal="center" vertical="center"/>
    </xf>
    <xf numFmtId="0" fontId="36" fillId="24" borderId="0" xfId="0" applyFont="1" applyFill="1"/>
    <xf numFmtId="6" fontId="29" fillId="24" borderId="35" xfId="44" applyNumberFormat="1" applyFont="1" applyFill="1" applyBorder="1" applyAlignment="1">
      <alignment horizontal="center" vertical="center"/>
    </xf>
    <xf numFmtId="6" fontId="29" fillId="24" borderId="36" xfId="44" applyNumberFormat="1" applyFont="1" applyFill="1" applyBorder="1" applyAlignment="1">
      <alignment horizontal="center" vertical="center"/>
    </xf>
    <xf numFmtId="177" fontId="29" fillId="0" borderId="35" xfId="44" applyNumberFormat="1" applyFont="1" applyFill="1" applyBorder="1" applyAlignment="1">
      <alignment horizontal="center" vertical="center"/>
    </xf>
    <xf numFmtId="177" fontId="29" fillId="0" borderId="36" xfId="44" applyNumberFormat="1" applyFont="1" applyFill="1" applyBorder="1" applyAlignment="1">
      <alignment horizontal="center" vertical="center"/>
    </xf>
    <xf numFmtId="0" fontId="41" fillId="25" borderId="56" xfId="0" applyFont="1" applyFill="1" applyBorder="1" applyAlignment="1">
      <alignment horizontal="center" vertical="center"/>
    </xf>
    <xf numFmtId="0" fontId="40" fillId="24" borderId="55" xfId="0" applyFont="1" applyFill="1" applyBorder="1" applyAlignment="1">
      <alignment vertical="center"/>
    </xf>
    <xf numFmtId="0" fontId="29" fillId="0" borderId="53" xfId="44" applyFont="1" applyFill="1" applyBorder="1" applyAlignment="1">
      <alignment horizontal="center" vertical="center"/>
    </xf>
    <xf numFmtId="0" fontId="29" fillId="0" borderId="52" xfId="44" applyFont="1" applyFill="1" applyBorder="1" applyAlignment="1">
      <alignment horizontal="center" vertical="center"/>
    </xf>
    <xf numFmtId="0" fontId="29" fillId="24" borderId="13" xfId="0" applyFont="1" applyFill="1" applyBorder="1" applyAlignment="1">
      <alignment horizontal="center" vertical="center" wrapText="1"/>
    </xf>
    <xf numFmtId="0" fontId="29" fillId="24" borderId="16" xfId="0" applyFont="1" applyFill="1" applyBorder="1" applyAlignment="1">
      <alignment horizontal="center" vertical="center" wrapText="1"/>
    </xf>
    <xf numFmtId="0" fontId="29" fillId="24" borderId="13" xfId="0" applyFont="1" applyFill="1" applyBorder="1" applyAlignment="1">
      <alignment horizontal="center" vertical="center"/>
    </xf>
    <xf numFmtId="0" fontId="29" fillId="24" borderId="16" xfId="0" applyFont="1" applyFill="1" applyBorder="1" applyAlignment="1">
      <alignment horizontal="center" vertical="center"/>
    </xf>
    <xf numFmtId="0" fontId="29" fillId="24" borderId="31" xfId="0" applyFont="1" applyFill="1" applyBorder="1" applyAlignment="1">
      <alignment horizontal="center" vertical="center"/>
    </xf>
    <xf numFmtId="0" fontId="29" fillId="24" borderId="31" xfId="0" applyFont="1" applyFill="1" applyBorder="1" applyAlignment="1">
      <alignment horizontal="center" vertical="center" wrapText="1"/>
    </xf>
    <xf numFmtId="0" fontId="29" fillId="24" borderId="50" xfId="45" applyFont="1" applyFill="1" applyBorder="1" applyAlignment="1">
      <alignment horizontal="center" vertical="center"/>
    </xf>
    <xf numFmtId="0" fontId="29" fillId="24" borderId="49" xfId="45" applyFont="1" applyFill="1" applyBorder="1" applyAlignment="1">
      <alignment horizontal="center" vertical="center"/>
    </xf>
    <xf numFmtId="0" fontId="29" fillId="24" borderId="54" xfId="45" applyFont="1" applyFill="1" applyBorder="1" applyAlignment="1">
      <alignment horizontal="center" vertical="center"/>
    </xf>
    <xf numFmtId="0" fontId="42" fillId="24" borderId="61" xfId="0" applyFont="1" applyFill="1" applyBorder="1" applyAlignment="1">
      <alignment horizontal="center" vertical="center"/>
    </xf>
    <xf numFmtId="0" fontId="42" fillId="24" borderId="60" xfId="0" applyFont="1" applyFill="1" applyBorder="1" applyAlignment="1">
      <alignment horizontal="center" vertical="center"/>
    </xf>
    <xf numFmtId="0" fontId="42" fillId="24" borderId="59" xfId="0" applyFont="1" applyFill="1" applyBorder="1" applyAlignment="1">
      <alignment horizontal="center" vertical="center"/>
    </xf>
    <xf numFmtId="0" fontId="29" fillId="24" borderId="58" xfId="45" applyFont="1" applyFill="1" applyBorder="1" applyAlignment="1">
      <alignment horizontal="center" vertical="center"/>
    </xf>
    <xf numFmtId="0" fontId="41" fillId="25" borderId="57" xfId="0" applyFont="1" applyFill="1" applyBorder="1" applyAlignment="1">
      <alignment horizontal="center" vertical="center"/>
    </xf>
    <xf numFmtId="0" fontId="41" fillId="25" borderId="55" xfId="0" applyFont="1" applyFill="1" applyBorder="1" applyAlignment="1">
      <alignment horizontal="center" vertical="center"/>
    </xf>
  </cellXfs>
  <cellStyles count="5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xfId="49" builtinId="6"/>
    <cellStyle name="桁区切り 2 2" xfId="33"/>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通貨 2 2" xfId="41"/>
    <cellStyle name="入力" xfId="42" builtinId="20" customBuiltin="1"/>
    <cellStyle name="標準" xfId="0" builtinId="0"/>
    <cellStyle name="標準 2" xfId="43"/>
    <cellStyle name="標準_【クルトガコレクション】セール計画表修正版(1)" xfId="44"/>
    <cellStyle name="標準_J1201SET" xfId="45"/>
    <cellStyle name="未定義" xfId="46"/>
    <cellStyle name="銘入入庫フォーム" xfId="47"/>
    <cellStyle name="良い" xfId="48" builtinId="26" customBuiltin="1"/>
  </cellStyles>
  <dxfs count="0"/>
  <tableStyles count="0" defaultTableStyle="TableStyleMedium2" defaultPivotStyle="PivotStyleLight16"/>
  <colors>
    <mruColors>
      <color rgb="FF6600FF"/>
      <color rgb="FFFFCCFF"/>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jpeg"/><Relationship Id="rId16" Type="http://schemas.openxmlformats.org/officeDocument/2006/relationships/image" Target="../media/image16.pn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jpe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18.jpeg"/></Relationships>
</file>

<file path=xl/drawings/drawing1.xml><?xml version="1.0" encoding="utf-8"?>
<xdr:wsDr xmlns:xdr="http://schemas.openxmlformats.org/drawingml/2006/spreadsheetDrawing" xmlns:a="http://schemas.openxmlformats.org/drawingml/2006/main">
  <xdr:twoCellAnchor editAs="oneCell">
    <xdr:from>
      <xdr:col>3</xdr:col>
      <xdr:colOff>847725</xdr:colOff>
      <xdr:row>79</xdr:row>
      <xdr:rowOff>66675</xdr:rowOff>
    </xdr:from>
    <xdr:to>
      <xdr:col>4</xdr:col>
      <xdr:colOff>1625673</xdr:colOff>
      <xdr:row>80</xdr:row>
      <xdr:rowOff>9524</xdr:rowOff>
    </xdr:to>
    <xdr:pic>
      <xdr:nvPicPr>
        <xdr:cNvPr id="3" name="Picture 4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95775" y="17268825"/>
          <a:ext cx="28194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1038074</xdr:colOff>
      <xdr:row>0</xdr:row>
      <xdr:rowOff>83911</xdr:rowOff>
    </xdr:from>
    <xdr:to>
      <xdr:col>6</xdr:col>
      <xdr:colOff>1550583</xdr:colOff>
      <xdr:row>1</xdr:row>
      <xdr:rowOff>169636</xdr:rowOff>
    </xdr:to>
    <xdr:pic>
      <xdr:nvPicPr>
        <xdr:cNvPr id="4" name="Picture 23" descr="uni_elogo2_t_c"/>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940169" y="83911"/>
          <a:ext cx="512509" cy="2792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10</xdr:col>
      <xdr:colOff>1076325</xdr:colOff>
      <xdr:row>79</xdr:row>
      <xdr:rowOff>85725</xdr:rowOff>
    </xdr:from>
    <xdr:ext cx="2813957" cy="255814"/>
    <xdr:pic>
      <xdr:nvPicPr>
        <xdr:cNvPr id="14" name="Picture 4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297275" y="17287875"/>
          <a:ext cx="2813957" cy="2558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13</xdr:col>
      <xdr:colOff>1110646</xdr:colOff>
      <xdr:row>0</xdr:row>
      <xdr:rowOff>47625</xdr:rowOff>
    </xdr:from>
    <xdr:ext cx="609600" cy="276225"/>
    <xdr:pic>
      <xdr:nvPicPr>
        <xdr:cNvPr id="15" name="Picture 23" descr="uni_elogo2_t_c"/>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656551" y="47625"/>
          <a:ext cx="60960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33109</xdr:colOff>
      <xdr:row>34</xdr:row>
      <xdr:rowOff>33437</xdr:rowOff>
    </xdr:from>
    <xdr:ext cx="1525261" cy="454269"/>
    <xdr:sp macro="" textlink="">
      <xdr:nvSpPr>
        <xdr:cNvPr id="136" name="テキスト ボックス 135"/>
        <xdr:cNvSpPr txBox="1"/>
      </xdr:nvSpPr>
      <xdr:spPr bwMode="auto">
        <a:xfrm>
          <a:off x="10796359" y="6948587"/>
          <a:ext cx="1525261" cy="4542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algn="l" eaLnBrk="1" hangingPunct="1">
            <a:spcBef>
              <a:spcPct val="0"/>
            </a:spcBef>
            <a:buFontTx/>
            <a:buNone/>
          </a:pPr>
          <a:endPar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0</xdr:col>
      <xdr:colOff>0</xdr:colOff>
      <xdr:row>42</xdr:row>
      <xdr:rowOff>42628</xdr:rowOff>
    </xdr:from>
    <xdr:to>
      <xdr:col>1</xdr:col>
      <xdr:colOff>878500</xdr:colOff>
      <xdr:row>44</xdr:row>
      <xdr:rowOff>178218</xdr:rowOff>
    </xdr:to>
    <xdr:sp macro="" textlink="">
      <xdr:nvSpPr>
        <xdr:cNvPr id="215" name="テキスト ボックス 20"/>
        <xdr:cNvSpPr txBox="1"/>
      </xdr:nvSpPr>
      <xdr:spPr>
        <a:xfrm>
          <a:off x="0" y="8630247"/>
          <a:ext cx="1628405" cy="52263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ブラック</a:t>
          </a:r>
        </a:p>
      </xdr:txBody>
    </xdr:sp>
    <xdr:clientData/>
  </xdr:twoCellAnchor>
  <xdr:twoCellAnchor>
    <xdr:from>
      <xdr:col>4</xdr:col>
      <xdr:colOff>1947334</xdr:colOff>
      <xdr:row>15</xdr:row>
      <xdr:rowOff>143971</xdr:rowOff>
    </xdr:from>
    <xdr:to>
      <xdr:col>6</xdr:col>
      <xdr:colOff>1489226</xdr:colOff>
      <xdr:row>17</xdr:row>
      <xdr:rowOff>174645</xdr:rowOff>
    </xdr:to>
    <xdr:grpSp>
      <xdr:nvGrpSpPr>
        <xdr:cNvPr id="21" name="グループ化 20"/>
        <xdr:cNvGrpSpPr/>
      </xdr:nvGrpSpPr>
      <xdr:grpSpPr>
        <a:xfrm>
          <a:off x="7090834" y="3739659"/>
          <a:ext cx="3673362" cy="411674"/>
          <a:chOff x="5705475" y="3463764"/>
          <a:chExt cx="4694010" cy="411674"/>
        </a:xfrm>
      </xdr:grpSpPr>
      <xdr:sp macro="" textlink="">
        <xdr:nvSpPr>
          <xdr:cNvPr id="222" name="正方形/長方形 221"/>
          <xdr:cNvSpPr/>
        </xdr:nvSpPr>
        <xdr:spPr bwMode="auto">
          <a:xfrm>
            <a:off x="5705475" y="3476625"/>
            <a:ext cx="4694010" cy="371475"/>
          </a:xfrm>
          <a:prstGeom prst="rect">
            <a:avLst/>
          </a:prstGeom>
          <a:solidFill>
            <a:schemeClr val="accent6">
              <a:lumMod val="20000"/>
              <a:lumOff val="80000"/>
            </a:schemeClr>
          </a:solidFill>
          <a:ln>
            <a:noFill/>
          </a:ln>
          <a:effectLst/>
          <a:extLst/>
        </xdr:spPr>
        <xdr:txBody>
          <a:bodyPr vert="horz" wrap="square" lIns="91440" tIns="45720" rIns="91440" bIns="45720" numCol="1" rtlCol="0" anchor="t" anchorCtr="0" compatLnSpc="1">
            <a:prstTxWarp prst="textNoShape">
              <a:avLst/>
            </a:prstTxWarp>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50000"/>
              </a:spcBef>
              <a:spcAft>
                <a:spcPct val="0"/>
              </a:spcAft>
              <a:buClrTx/>
              <a:buSzTx/>
              <a:buFontTx/>
              <a:buNone/>
              <a:tabLst/>
              <a:defRPr/>
            </a:pPr>
            <a:endParaRPr kumimoji="1" lang="ja-JP" altLang="en-US" sz="2400" b="0" i="0" u="none" strike="noStrike" kern="1200" cap="none" spc="0" normalizeH="0" baseline="0">
              <a:ln>
                <a:noFill/>
              </a:ln>
              <a:solidFill>
                <a:prstClr val="black"/>
              </a:solidFill>
              <a:effectLst/>
              <a:uLnTx/>
              <a:uFillTx/>
              <a:latin typeface="Times New Roman" pitchFamily="18" charset="0"/>
              <a:ea typeface="HGP創英角ｺﾞｼｯｸUB" pitchFamily="50" charset="-128"/>
              <a:cs typeface="+mn-cs"/>
            </a:endParaRPr>
          </a:p>
        </xdr:txBody>
      </xdr:sp>
      <xdr:sp macro="" textlink="">
        <xdr:nvSpPr>
          <xdr:cNvPr id="224" name="テキスト ボックス 27"/>
          <xdr:cNvSpPr txBox="1"/>
        </xdr:nvSpPr>
        <xdr:spPr>
          <a:xfrm>
            <a:off x="6088360" y="3463764"/>
            <a:ext cx="4244385" cy="411674"/>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SXE3-507-07 0.7mm</a:t>
            </a:r>
          </a:p>
          <a:p>
            <a:pPr marL="0" marR="0" lvl="0" indent="0" algn="ctr" defTabSz="914400" rtl="0" eaLnBrk="1" fontAlgn="base" latinLnBrk="0" hangingPunct="1">
              <a:lnSpc>
                <a:spcPct val="100000"/>
              </a:lnSpc>
              <a:spcBef>
                <a:spcPct val="0"/>
              </a:spcBef>
              <a:spcAft>
                <a:spcPct val="0"/>
              </a:spcAft>
              <a:buClrTx/>
              <a:buSzTx/>
              <a:buFontTx/>
              <a:buNone/>
              <a:tabLst/>
              <a:defRPr/>
            </a:pPr>
            <a:endPar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grpSp>
    <xdr:clientData/>
  </xdr:twoCellAnchor>
  <xdr:twoCellAnchor>
    <xdr:from>
      <xdr:col>0</xdr:col>
      <xdr:colOff>422263</xdr:colOff>
      <xdr:row>15</xdr:row>
      <xdr:rowOff>112543</xdr:rowOff>
    </xdr:from>
    <xdr:to>
      <xdr:col>4</xdr:col>
      <xdr:colOff>1548190</xdr:colOff>
      <xdr:row>18</xdr:row>
      <xdr:rowOff>8014</xdr:rowOff>
    </xdr:to>
    <xdr:grpSp>
      <xdr:nvGrpSpPr>
        <xdr:cNvPr id="22" name="グループ化 21"/>
        <xdr:cNvGrpSpPr/>
      </xdr:nvGrpSpPr>
      <xdr:grpSpPr>
        <a:xfrm>
          <a:off x="422263" y="3708231"/>
          <a:ext cx="6269427" cy="466971"/>
          <a:chOff x="375697" y="3449613"/>
          <a:chExt cx="4624928" cy="469995"/>
        </a:xfrm>
      </xdr:grpSpPr>
      <xdr:sp macro="" textlink="">
        <xdr:nvSpPr>
          <xdr:cNvPr id="223" name="正方形/長方形 222"/>
          <xdr:cNvSpPr/>
        </xdr:nvSpPr>
        <xdr:spPr bwMode="auto">
          <a:xfrm>
            <a:off x="375697" y="3467099"/>
            <a:ext cx="4624928" cy="371475"/>
          </a:xfrm>
          <a:prstGeom prst="rect">
            <a:avLst/>
          </a:prstGeom>
          <a:solidFill>
            <a:schemeClr val="accent2">
              <a:lumMod val="60000"/>
              <a:lumOff val="40000"/>
            </a:schemeClr>
          </a:solidFill>
          <a:ln>
            <a:noFill/>
          </a:ln>
          <a:effectLst/>
          <a:extLst/>
        </xdr:spPr>
        <xdr:txBody>
          <a:bodyPr vert="horz" wrap="square" lIns="91440" tIns="45720" rIns="91440" bIns="45720" numCol="1" rtlCol="0" anchor="t" anchorCtr="0" compatLnSpc="1">
            <a:prstTxWarp prst="textNoShape">
              <a:avLst/>
            </a:prstTxWarp>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50000"/>
              </a:spcBef>
              <a:spcAft>
                <a:spcPct val="0"/>
              </a:spcAft>
              <a:buClrTx/>
              <a:buSzTx/>
              <a:buFontTx/>
              <a:buNone/>
              <a:tabLst/>
              <a:defRPr/>
            </a:pPr>
            <a:endParaRPr kumimoji="1" lang="ja-JP" altLang="en-US" sz="2400" b="0" i="0" u="none" strike="noStrike" kern="1200" cap="none" spc="0" normalizeH="0" baseline="0">
              <a:ln>
                <a:noFill/>
              </a:ln>
              <a:solidFill>
                <a:prstClr val="black"/>
              </a:solidFill>
              <a:effectLst/>
              <a:uLnTx/>
              <a:uFillTx/>
              <a:latin typeface="Times New Roman" pitchFamily="18" charset="0"/>
              <a:ea typeface="HGP創英角ｺﾞｼｯｸUB" pitchFamily="50" charset="-128"/>
              <a:cs typeface="+mn-cs"/>
            </a:endParaRPr>
          </a:p>
        </xdr:txBody>
      </xdr:sp>
      <xdr:sp macro="" textlink="">
        <xdr:nvSpPr>
          <xdr:cNvPr id="225" name="テキスト ボックス 18"/>
          <xdr:cNvSpPr txBox="1"/>
        </xdr:nvSpPr>
        <xdr:spPr>
          <a:xfrm>
            <a:off x="962641" y="3449613"/>
            <a:ext cx="3295936" cy="469995"/>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SXE3-507-05</a:t>
            </a:r>
            <a:r>
              <a:rPr kumimoji="1" lang="ja-JP" altLang="en-US"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　</a:t>
            </a:r>
            <a:r>
              <a:rPr kumimoji="1" lang="en-US" altLang="ja-JP"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0.5</a:t>
            </a:r>
            <a:r>
              <a:rPr kumimoji="1" lang="ja-JP" altLang="en-US"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a:t>
            </a:r>
            <a:endParaRPr kumimoji="1" lang="en-US" altLang="ja-JP"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ctr" defTabSz="914400" rtl="0" eaLnBrk="1" fontAlgn="base" latinLnBrk="0" hangingPunct="1">
              <a:lnSpc>
                <a:spcPct val="100000"/>
              </a:lnSpc>
              <a:spcBef>
                <a:spcPct val="0"/>
              </a:spcBef>
              <a:spcAft>
                <a:spcPct val="0"/>
              </a:spcAft>
              <a:buClrTx/>
              <a:buSzTx/>
              <a:buFontTx/>
              <a:buNone/>
              <a:tabLst/>
              <a:defRPr/>
            </a:pPr>
            <a:endParaRPr kumimoji="1" lang="ja-JP" altLang="en-US"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grpSp>
    <xdr:clientData/>
  </xdr:twoCellAnchor>
  <xdr:twoCellAnchor>
    <xdr:from>
      <xdr:col>0</xdr:col>
      <xdr:colOff>322361</xdr:colOff>
      <xdr:row>45</xdr:row>
      <xdr:rowOff>151343</xdr:rowOff>
    </xdr:from>
    <xdr:to>
      <xdr:col>6</xdr:col>
      <xdr:colOff>1524280</xdr:colOff>
      <xdr:row>47</xdr:row>
      <xdr:rowOff>0</xdr:rowOff>
    </xdr:to>
    <xdr:sp macro="" textlink="">
      <xdr:nvSpPr>
        <xdr:cNvPr id="230" name="正方形/長方形 229"/>
        <xdr:cNvSpPr/>
      </xdr:nvSpPr>
      <xdr:spPr bwMode="auto">
        <a:xfrm>
          <a:off x="322361" y="9319533"/>
          <a:ext cx="10104014" cy="359518"/>
        </a:xfrm>
        <a:prstGeom prst="rect">
          <a:avLst/>
        </a:prstGeom>
        <a:noFill/>
        <a:ln>
          <a:solidFill>
            <a:schemeClr val="tx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ctr" upright="1"/>
        <a:lstStyle/>
        <a:p>
          <a:pPr algn="ctr"/>
          <a:r>
            <a:rPr kumimoji="1" lang="ja-JP" altLang="en-US" sz="1800">
              <a:latin typeface="HGP創英角ｺﾞｼｯｸUB" panose="020B0900000000000000" pitchFamily="50" charset="-128"/>
              <a:ea typeface="HGP創英角ｺﾞｼｯｸUB" panose="020B0900000000000000" pitchFamily="50" charset="-128"/>
            </a:rPr>
            <a:t>上代</a:t>
          </a:r>
          <a:r>
            <a:rPr kumimoji="1" lang="en-US" altLang="ja-JP" sz="1800">
              <a:latin typeface="HGP創英角ｺﾞｼｯｸUB" panose="020B0900000000000000" pitchFamily="50" charset="-128"/>
              <a:ea typeface="HGP創英角ｺﾞｼｯｸUB" panose="020B0900000000000000" pitchFamily="50" charset="-128"/>
            </a:rPr>
            <a:t>500</a:t>
          </a:r>
          <a:r>
            <a:rPr kumimoji="1" lang="ja-JP" altLang="en-US" sz="1800">
              <a:latin typeface="HGP創英角ｺﾞｼｯｸUB" panose="020B0900000000000000" pitchFamily="50" charset="-128"/>
              <a:ea typeface="HGP創英角ｺﾞｼｯｸUB" panose="020B0900000000000000" pitchFamily="50" charset="-128"/>
            </a:rPr>
            <a:t>円</a:t>
          </a:r>
        </a:p>
      </xdr:txBody>
    </xdr:sp>
    <xdr:clientData/>
  </xdr:twoCellAnchor>
  <xdr:twoCellAnchor>
    <xdr:from>
      <xdr:col>3</xdr:col>
      <xdr:colOff>1428749</xdr:colOff>
      <xdr:row>11</xdr:row>
      <xdr:rowOff>287509</xdr:rowOff>
    </xdr:from>
    <xdr:to>
      <xdr:col>4</xdr:col>
      <xdr:colOff>1427980</xdr:colOff>
      <xdr:row>14</xdr:row>
      <xdr:rowOff>60764</xdr:rowOff>
    </xdr:to>
    <xdr:sp macro="" textlink="">
      <xdr:nvSpPr>
        <xdr:cNvPr id="279" name="テキスト ボックス 24"/>
        <xdr:cNvSpPr txBox="1"/>
      </xdr:nvSpPr>
      <xdr:spPr>
        <a:xfrm>
          <a:off x="4533899" y="2764009"/>
          <a:ext cx="1828031" cy="401905"/>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endParaRPr kumimoji="1" lang="ja-JP" altLang="en-US"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1</xdr:col>
      <xdr:colOff>4081</xdr:colOff>
      <xdr:row>13</xdr:row>
      <xdr:rowOff>85004</xdr:rowOff>
    </xdr:from>
    <xdr:to>
      <xdr:col>6</xdr:col>
      <xdr:colOff>1173086</xdr:colOff>
      <xdr:row>16</xdr:row>
      <xdr:rowOff>18605</xdr:rowOff>
    </xdr:to>
    <xdr:grpSp>
      <xdr:nvGrpSpPr>
        <xdr:cNvPr id="9" name="グループ化 8"/>
        <xdr:cNvGrpSpPr/>
      </xdr:nvGrpSpPr>
      <xdr:grpSpPr>
        <a:xfrm>
          <a:off x="777989" y="3299692"/>
          <a:ext cx="9670067" cy="505101"/>
          <a:chOff x="657225" y="2891100"/>
          <a:chExt cx="9321195" cy="514172"/>
        </a:xfrm>
      </xdr:grpSpPr>
      <xdr:sp macro="" textlink="">
        <xdr:nvSpPr>
          <xdr:cNvPr id="11" name="正方形/長方形 10"/>
          <xdr:cNvSpPr/>
        </xdr:nvSpPr>
        <xdr:spPr bwMode="auto">
          <a:xfrm>
            <a:off x="657225" y="2914196"/>
            <a:ext cx="9321195" cy="369056"/>
          </a:xfrm>
          <a:prstGeom prst="rect">
            <a:avLst/>
          </a:prstGeom>
          <a:solidFill>
            <a:schemeClr val="accent3">
              <a:lumMod val="60000"/>
              <a:lumOff val="40000"/>
            </a:schemeClr>
          </a:solidFill>
          <a:ln>
            <a:solidFill>
              <a:schemeClr val="accent3">
                <a:lumMod val="40000"/>
                <a:lumOff val="60000"/>
              </a:schemeClr>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sp macro="" textlink="">
        <xdr:nvSpPr>
          <xdr:cNvPr id="280" name="テキスト ボックス 24"/>
          <xdr:cNvSpPr txBox="1"/>
        </xdr:nvSpPr>
        <xdr:spPr>
          <a:xfrm>
            <a:off x="4390663" y="2891100"/>
            <a:ext cx="1818657" cy="514172"/>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継続</a:t>
            </a:r>
          </a:p>
        </xdr:txBody>
      </xdr:sp>
    </xdr:grpSp>
    <xdr:clientData/>
  </xdr:twoCellAnchor>
  <xdr:twoCellAnchor>
    <xdr:from>
      <xdr:col>10</xdr:col>
      <xdr:colOff>928008</xdr:colOff>
      <xdr:row>31</xdr:row>
      <xdr:rowOff>140028</xdr:rowOff>
    </xdr:from>
    <xdr:to>
      <xdr:col>12</xdr:col>
      <xdr:colOff>326572</xdr:colOff>
      <xdr:row>36</xdr:row>
      <xdr:rowOff>12095</xdr:rowOff>
    </xdr:to>
    <xdr:sp macro="" textlink="">
      <xdr:nvSpPr>
        <xdr:cNvPr id="108" name="フローチャート: 処理 107"/>
        <xdr:cNvSpPr/>
      </xdr:nvSpPr>
      <xdr:spPr bwMode="auto">
        <a:xfrm>
          <a:off x="14644008" y="6598885"/>
          <a:ext cx="3353707" cy="839686"/>
        </a:xfrm>
        <a:prstGeom prst="flowChartProcess">
          <a:avLst/>
        </a:prstGeom>
        <a:noFill/>
        <a:ln>
          <a:no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20000"/>
            </a:lnSpc>
            <a:spcBef>
              <a:spcPct val="0"/>
            </a:spcBef>
            <a:spcAft>
              <a:spcPts val="0"/>
            </a:spcAft>
            <a:buClrTx/>
            <a:buSzTx/>
            <a:buFontTx/>
            <a:buNone/>
            <a:tabLst/>
            <a:defRPr/>
          </a:pPr>
          <a:endParaRPr kumimoji="0" lang="en-US" altLang="ja-JP" sz="1800" b="0" i="0" u="none" strike="noStrike" kern="0" cap="none" spc="0" normalizeH="0" baseline="0" noProof="0">
            <a:ln>
              <a:noFill/>
            </a:ln>
            <a:solidFill>
              <a:srgbClr val="FF0000"/>
            </a:solidFill>
            <a:effectLst/>
            <a:uLnTx/>
            <a:uFillTx/>
            <a:latin typeface="HGP創英角ｺﾞｼｯｸUB" pitchFamily="50" charset="-128"/>
            <a:ea typeface="HGP創英角ｺﾞｼｯｸUB" pitchFamily="50" charset="-128"/>
          </a:endParaRPr>
        </a:p>
      </xdr:txBody>
    </xdr:sp>
    <xdr:clientData/>
  </xdr:twoCellAnchor>
  <xdr:twoCellAnchor>
    <xdr:from>
      <xdr:col>7</xdr:col>
      <xdr:colOff>74991</xdr:colOff>
      <xdr:row>9</xdr:row>
      <xdr:rowOff>6955</xdr:rowOff>
    </xdr:from>
    <xdr:to>
      <xdr:col>12</xdr:col>
      <xdr:colOff>220436</xdr:colOff>
      <xdr:row>11</xdr:row>
      <xdr:rowOff>278795</xdr:rowOff>
    </xdr:to>
    <xdr:sp macro="" textlink="">
      <xdr:nvSpPr>
        <xdr:cNvPr id="118" name="テキスト ボックス 12"/>
        <xdr:cNvSpPr txBox="1"/>
      </xdr:nvSpPr>
      <xdr:spPr>
        <a:xfrm>
          <a:off x="10685841" y="2235805"/>
          <a:ext cx="7212995" cy="748090"/>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一般的な主要用途であるノートや手帳において、</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主な筆記に使う黒とサポートの</a:t>
          </a: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赤</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r>
            <a:rPr kumimoji="1" lang="ja-JP" altLang="en-US" sz="2000" b="0" i="0" u="none" strike="noStrike" kern="1200" cap="none" spc="0" normalizeH="0" baseline="0">
              <a:ln>
                <a:noFill/>
              </a:ln>
              <a:solidFill>
                <a:srgbClr val="0070C0"/>
              </a:solidFill>
              <a:effectLst/>
              <a:uLnTx/>
              <a:uFillTx/>
              <a:latin typeface="HGP創英角ｺﾞｼｯｸUB" panose="020B0900000000000000" pitchFamily="50" charset="-128"/>
              <a:ea typeface="HGP創英角ｺﾞｼｯｸUB" panose="020B0900000000000000" pitchFamily="50" charset="-128"/>
              <a:cs typeface="+mn-cs"/>
            </a:rPr>
            <a:t>青</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の使用頻度に差がありました。</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1</xdr:col>
      <xdr:colOff>526758</xdr:colOff>
      <xdr:row>42</xdr:row>
      <xdr:rowOff>47011</xdr:rowOff>
    </xdr:from>
    <xdr:to>
      <xdr:col>2</xdr:col>
      <xdr:colOff>1090933</xdr:colOff>
      <xdr:row>44</xdr:row>
      <xdr:rowOff>182601</xdr:rowOff>
    </xdr:to>
    <xdr:sp macro="" textlink="">
      <xdr:nvSpPr>
        <xdr:cNvPr id="104" name="テキスト ボックス 20"/>
        <xdr:cNvSpPr txBox="1"/>
      </xdr:nvSpPr>
      <xdr:spPr>
        <a:xfrm>
          <a:off x="1276663" y="8634630"/>
          <a:ext cx="1628556" cy="52263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ホワイト</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2</xdr:col>
      <xdr:colOff>813417</xdr:colOff>
      <xdr:row>41</xdr:row>
      <xdr:rowOff>97214</xdr:rowOff>
    </xdr:from>
    <xdr:to>
      <xdr:col>3</xdr:col>
      <xdr:colOff>1139467</xdr:colOff>
      <xdr:row>44</xdr:row>
      <xdr:rowOff>39280</xdr:rowOff>
    </xdr:to>
    <xdr:sp macro="" textlink="">
      <xdr:nvSpPr>
        <xdr:cNvPr id="105" name="テキスト ボックス 20"/>
        <xdr:cNvSpPr txBox="1"/>
      </xdr:nvSpPr>
      <xdr:spPr>
        <a:xfrm>
          <a:off x="2627703" y="8491309"/>
          <a:ext cx="1608145" cy="52263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アイス</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ブルー</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3</xdr:col>
      <xdr:colOff>870068</xdr:colOff>
      <xdr:row>41</xdr:row>
      <xdr:rowOff>60931</xdr:rowOff>
    </xdr:from>
    <xdr:to>
      <xdr:col>4</xdr:col>
      <xdr:colOff>662718</xdr:colOff>
      <xdr:row>44</xdr:row>
      <xdr:rowOff>2997</xdr:rowOff>
    </xdr:to>
    <xdr:sp macro="" textlink="">
      <xdr:nvSpPr>
        <xdr:cNvPr id="107" name="テキスト ボックス 20"/>
        <xdr:cNvSpPr txBox="1"/>
      </xdr:nvSpPr>
      <xdr:spPr>
        <a:xfrm>
          <a:off x="3966449" y="8455026"/>
          <a:ext cx="1631126" cy="52263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ベリー</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ピンク</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4</xdr:col>
      <xdr:colOff>1709629</xdr:colOff>
      <xdr:row>42</xdr:row>
      <xdr:rowOff>15121</xdr:rowOff>
    </xdr:from>
    <xdr:to>
      <xdr:col>5</xdr:col>
      <xdr:colOff>1235579</xdr:colOff>
      <xdr:row>46</xdr:row>
      <xdr:rowOff>55337</xdr:rowOff>
    </xdr:to>
    <xdr:sp macro="" textlink="">
      <xdr:nvSpPr>
        <xdr:cNvPr id="109" name="テキスト ボックス 20"/>
        <xdr:cNvSpPr txBox="1"/>
      </xdr:nvSpPr>
      <xdr:spPr>
        <a:xfrm>
          <a:off x="6644486" y="8602740"/>
          <a:ext cx="1618426" cy="814311"/>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ネイビー</a:t>
          </a:r>
        </a:p>
      </xdr:txBody>
    </xdr:sp>
    <xdr:clientData/>
  </xdr:twoCellAnchor>
  <xdr:twoCellAnchor>
    <xdr:from>
      <xdr:col>4</xdr:col>
      <xdr:colOff>250036</xdr:colOff>
      <xdr:row>42</xdr:row>
      <xdr:rowOff>41881</xdr:rowOff>
    </xdr:from>
    <xdr:to>
      <xdr:col>4</xdr:col>
      <xdr:colOff>1881011</xdr:colOff>
      <xdr:row>44</xdr:row>
      <xdr:rowOff>177471</xdr:rowOff>
    </xdr:to>
    <xdr:sp macro="" textlink="">
      <xdr:nvSpPr>
        <xdr:cNvPr id="110" name="テキスト ボックス 20"/>
        <xdr:cNvSpPr txBox="1"/>
      </xdr:nvSpPr>
      <xdr:spPr>
        <a:xfrm>
          <a:off x="5184893" y="8629500"/>
          <a:ext cx="1630975" cy="52263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グレージュ</a:t>
          </a:r>
        </a:p>
      </xdr:txBody>
    </xdr:sp>
    <xdr:clientData/>
  </xdr:twoCellAnchor>
  <xdr:twoCellAnchor>
    <xdr:from>
      <xdr:col>5</xdr:col>
      <xdr:colOff>756373</xdr:colOff>
      <xdr:row>41</xdr:row>
      <xdr:rowOff>41880</xdr:rowOff>
    </xdr:from>
    <xdr:to>
      <xdr:col>6</xdr:col>
      <xdr:colOff>510923</xdr:colOff>
      <xdr:row>45</xdr:row>
      <xdr:rowOff>177346</xdr:rowOff>
    </xdr:to>
    <xdr:sp macro="" textlink="">
      <xdr:nvSpPr>
        <xdr:cNvPr id="111" name="テキスト ボックス 20"/>
        <xdr:cNvSpPr txBox="1"/>
      </xdr:nvSpPr>
      <xdr:spPr>
        <a:xfrm>
          <a:off x="7783706" y="8435975"/>
          <a:ext cx="1629312" cy="909561"/>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ダーク</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オリーブ</a:t>
          </a:r>
        </a:p>
      </xdr:txBody>
    </xdr:sp>
    <xdr:clientData/>
  </xdr:twoCellAnchor>
  <xdr:twoCellAnchor>
    <xdr:from>
      <xdr:col>6</xdr:col>
      <xdr:colOff>235522</xdr:colOff>
      <xdr:row>41</xdr:row>
      <xdr:rowOff>40067</xdr:rowOff>
    </xdr:from>
    <xdr:to>
      <xdr:col>7</xdr:col>
      <xdr:colOff>139448</xdr:colOff>
      <xdr:row>45</xdr:row>
      <xdr:rowOff>77259</xdr:rowOff>
    </xdr:to>
    <xdr:sp macro="" textlink="">
      <xdr:nvSpPr>
        <xdr:cNvPr id="113" name="テキスト ボックス 20"/>
        <xdr:cNvSpPr txBox="1"/>
      </xdr:nvSpPr>
      <xdr:spPr>
        <a:xfrm>
          <a:off x="9137617" y="8434162"/>
          <a:ext cx="1621450" cy="811287"/>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レモン</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イエロー</a:t>
          </a:r>
        </a:p>
      </xdr:txBody>
    </xdr:sp>
    <xdr:clientData/>
  </xdr:twoCellAnchor>
  <xdr:twoCellAnchor>
    <xdr:from>
      <xdr:col>0</xdr:col>
      <xdr:colOff>88295</xdr:colOff>
      <xdr:row>48</xdr:row>
      <xdr:rowOff>19353</xdr:rowOff>
    </xdr:from>
    <xdr:to>
      <xdr:col>7</xdr:col>
      <xdr:colOff>12095</xdr:colOff>
      <xdr:row>48</xdr:row>
      <xdr:rowOff>19353</xdr:rowOff>
    </xdr:to>
    <xdr:cxnSp macro="">
      <xdr:nvCxnSpPr>
        <xdr:cNvPr id="17" name="直線コネクタ 16"/>
        <xdr:cNvCxnSpPr/>
      </xdr:nvCxnSpPr>
      <xdr:spPr bwMode="auto">
        <a:xfrm>
          <a:off x="88295" y="9961639"/>
          <a:ext cx="10543419" cy="0"/>
        </a:xfrm>
        <a:prstGeom prst="line">
          <a:avLst/>
        </a:prstGeom>
        <a:ln/>
        <a:extLst/>
      </xdr:spPr>
      <xdr:style>
        <a:lnRef idx="1">
          <a:schemeClr val="dk1"/>
        </a:lnRef>
        <a:fillRef idx="0">
          <a:schemeClr val="dk1"/>
        </a:fillRef>
        <a:effectRef idx="0">
          <a:schemeClr val="dk1"/>
        </a:effectRef>
        <a:fontRef idx="minor">
          <a:schemeClr val="tx1"/>
        </a:fontRef>
      </xdr:style>
    </xdr:cxnSp>
    <xdr:clientData/>
  </xdr:twoCellAnchor>
  <xdr:oneCellAnchor>
    <xdr:from>
      <xdr:col>3</xdr:col>
      <xdr:colOff>876300</xdr:colOff>
      <xdr:row>50</xdr:row>
      <xdr:rowOff>0</xdr:rowOff>
    </xdr:from>
    <xdr:ext cx="2628900" cy="425822"/>
    <xdr:sp macro="" textlink="">
      <xdr:nvSpPr>
        <xdr:cNvPr id="23" name="テキスト ボックス 22"/>
        <xdr:cNvSpPr txBox="1"/>
      </xdr:nvSpPr>
      <xdr:spPr bwMode="auto">
        <a:xfrm>
          <a:off x="3981450" y="10115550"/>
          <a:ext cx="2628900" cy="425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ctr" eaLnBrk="1" hangingPunct="1">
            <a:spcBef>
              <a:spcPct val="0"/>
            </a:spcBef>
            <a:buFontTx/>
            <a:buNone/>
          </a:pPr>
          <a:r>
            <a:rPr kumimoji="1" lang="ja-JP" altLang="en-US" sz="2000">
              <a:solidFill>
                <a:schemeClr val="bg1"/>
              </a:solidFill>
              <a:latin typeface="HGP創英角ｺﾞｼｯｸUB" pitchFamily="50" charset="-128"/>
              <a:ea typeface="HGP創英角ｺﾞｼｯｸUB" pitchFamily="50" charset="-128"/>
            </a:rPr>
            <a:t>継続</a:t>
          </a:r>
        </a:p>
      </xdr:txBody>
    </xdr:sp>
    <xdr:clientData/>
  </xdr:oneCellAnchor>
  <xdr:twoCellAnchor>
    <xdr:from>
      <xdr:col>0</xdr:col>
      <xdr:colOff>692151</xdr:colOff>
      <xdr:row>76</xdr:row>
      <xdr:rowOff>133048</xdr:rowOff>
    </xdr:from>
    <xdr:to>
      <xdr:col>4</xdr:col>
      <xdr:colOff>1306287</xdr:colOff>
      <xdr:row>78</xdr:row>
      <xdr:rowOff>88585</xdr:rowOff>
    </xdr:to>
    <xdr:sp macro="" textlink="">
      <xdr:nvSpPr>
        <xdr:cNvPr id="128" name="正方形/長方形 127"/>
        <xdr:cNvSpPr/>
      </xdr:nvSpPr>
      <xdr:spPr bwMode="auto">
        <a:xfrm>
          <a:off x="692151" y="16510000"/>
          <a:ext cx="5548993" cy="439347"/>
        </a:xfrm>
        <a:prstGeom prst="rect">
          <a:avLst/>
        </a:prstGeom>
        <a:noFill/>
        <a:ln>
          <a:solidFill>
            <a:schemeClr val="tx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ctr" upright="1"/>
        <a:lstStyle/>
        <a:p>
          <a:pPr algn="ctr"/>
          <a:r>
            <a:rPr kumimoji="1" lang="ja-JP" altLang="en-US" sz="1800">
              <a:latin typeface="HGP創英角ｺﾞｼｯｸUB" panose="020B0900000000000000" pitchFamily="50" charset="-128"/>
              <a:ea typeface="HGP創英角ｺﾞｼｯｸUB" panose="020B0900000000000000" pitchFamily="50" charset="-128"/>
            </a:rPr>
            <a:t>上代</a:t>
          </a:r>
          <a:r>
            <a:rPr kumimoji="1" lang="en-US" altLang="ja-JP" sz="1800">
              <a:latin typeface="HGP創英角ｺﾞｼｯｸUB" panose="020B0900000000000000" pitchFamily="50" charset="-128"/>
              <a:ea typeface="HGP創英角ｺﾞｼｯｸUB" panose="020B0900000000000000" pitchFamily="50" charset="-128"/>
            </a:rPr>
            <a:t>500</a:t>
          </a:r>
          <a:r>
            <a:rPr kumimoji="1" lang="ja-JP" altLang="en-US" sz="1800">
              <a:latin typeface="HGP創英角ｺﾞｼｯｸUB" panose="020B0900000000000000" pitchFamily="50" charset="-128"/>
              <a:ea typeface="HGP創英角ｺﾞｼｯｸUB" panose="020B0900000000000000" pitchFamily="50" charset="-128"/>
            </a:rPr>
            <a:t>円</a:t>
          </a:r>
        </a:p>
      </xdr:txBody>
    </xdr:sp>
    <xdr:clientData/>
  </xdr:twoCellAnchor>
  <xdr:twoCellAnchor>
    <xdr:from>
      <xdr:col>7</xdr:col>
      <xdr:colOff>495301</xdr:colOff>
      <xdr:row>29</xdr:row>
      <xdr:rowOff>76200</xdr:rowOff>
    </xdr:from>
    <xdr:to>
      <xdr:col>11</xdr:col>
      <xdr:colOff>285751</xdr:colOff>
      <xdr:row>39</xdr:row>
      <xdr:rowOff>19050</xdr:rowOff>
    </xdr:to>
    <xdr:sp macro="" textlink="">
      <xdr:nvSpPr>
        <xdr:cNvPr id="137" name="テキスト ボックス 12"/>
        <xdr:cNvSpPr txBox="1"/>
      </xdr:nvSpPr>
      <xdr:spPr>
        <a:xfrm>
          <a:off x="11106151" y="6267450"/>
          <a:ext cx="4533900" cy="1847850"/>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そこで、黒インクのみを</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天面ノック</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として搭載することで、</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従来の多色ボールペンに比べて</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迷うことなく黒インク</a:t>
          </a:r>
          <a:r>
            <a:rPr kumimoji="1" lang="ja-JP" altLang="en-US" sz="2000" b="0" i="0" u="none" strike="noStrike" kern="1200" cap="none" spc="0" normalizeH="0" baseline="0">
              <a:ln>
                <a:noFill/>
              </a:ln>
              <a:solidFill>
                <a:schemeClr val="tx1"/>
              </a:solidFill>
              <a:effectLst/>
              <a:uLnTx/>
              <a:uFillTx/>
              <a:latin typeface="HGP創英角ｺﾞｼｯｸUB" panose="020B0900000000000000" pitchFamily="50" charset="-128"/>
              <a:ea typeface="HGP創英角ｺﾞｼｯｸUB" panose="020B0900000000000000" pitchFamily="50" charset="-128"/>
              <a:cs typeface="+mn-cs"/>
            </a:rPr>
            <a:t>を使うことができます。</a:t>
          </a:r>
          <a:endParaRPr kumimoji="1" lang="en-US" altLang="ja-JP" sz="2000" b="0" i="0" u="none" strike="noStrike" kern="1200" cap="none" spc="0" normalizeH="0" baseline="0">
            <a:ln>
              <a:noFill/>
            </a:ln>
            <a:solidFill>
              <a:schemeClr val="tx1"/>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11</xdr:col>
      <xdr:colOff>467483</xdr:colOff>
      <xdr:row>71</xdr:row>
      <xdr:rowOff>38402</xdr:rowOff>
    </xdr:from>
    <xdr:to>
      <xdr:col>14</xdr:col>
      <xdr:colOff>323850</xdr:colOff>
      <xdr:row>79</xdr:row>
      <xdr:rowOff>0</xdr:rowOff>
    </xdr:to>
    <xdr:sp macro="" textlink="">
      <xdr:nvSpPr>
        <xdr:cNvPr id="138" name="テキスト ボックス 12"/>
        <xdr:cNvSpPr txBox="1"/>
      </xdr:nvSpPr>
      <xdr:spPr>
        <a:xfrm>
          <a:off x="15821783" y="15049802"/>
          <a:ext cx="5914267" cy="1809448"/>
        </a:xfrm>
        <a:prstGeom prst="rect">
          <a:avLst/>
        </a:prstGeom>
        <a:noFill/>
        <a:ln>
          <a:noFill/>
        </a:ln>
      </xdr:spPr>
      <xdr:style>
        <a:lnRef idx="2">
          <a:schemeClr val="dk1"/>
        </a:lnRef>
        <a:fillRef idx="1">
          <a:schemeClr val="lt1"/>
        </a:fillRef>
        <a:effectRef idx="0">
          <a:schemeClr val="dk1"/>
        </a:effectRef>
        <a:fontRef idx="minor">
          <a:schemeClr val="dk1"/>
        </a:fontRef>
      </xdr:style>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SXR-80</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と</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SXR-ML</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は端面径が同じため、</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従来の</a:t>
          </a:r>
          <a:r>
            <a:rPr kumimoji="1" lang="en-US" altLang="ja-JP"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SXR-80(+SXR-203)</a:t>
          </a: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搭載品と互換</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します。</a:t>
          </a:r>
        </a:p>
      </xdr:txBody>
    </xdr:sp>
    <xdr:clientData/>
  </xdr:twoCellAnchor>
  <xdr:twoCellAnchor>
    <xdr:from>
      <xdr:col>7</xdr:col>
      <xdr:colOff>299055</xdr:colOff>
      <xdr:row>45</xdr:row>
      <xdr:rowOff>17236</xdr:rowOff>
    </xdr:from>
    <xdr:to>
      <xdr:col>12</xdr:col>
      <xdr:colOff>293613</xdr:colOff>
      <xdr:row>56</xdr:row>
      <xdr:rowOff>114602</xdr:rowOff>
    </xdr:to>
    <xdr:sp macro="" textlink="">
      <xdr:nvSpPr>
        <xdr:cNvPr id="143" name="テキスト ボックス 12"/>
        <xdr:cNvSpPr txBox="1"/>
      </xdr:nvSpPr>
      <xdr:spPr>
        <a:xfrm>
          <a:off x="10909905" y="9256486"/>
          <a:ext cx="7062108" cy="2440516"/>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赤</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r>
            <a:rPr kumimoji="1" lang="ja-JP" altLang="en-US" sz="2000" b="0" i="0" u="none" strike="noStrike" kern="1200" cap="none" spc="0" normalizeH="0" baseline="0">
              <a:ln>
                <a:noFill/>
              </a:ln>
              <a:solidFill>
                <a:srgbClr val="6600FF"/>
              </a:solidFill>
              <a:effectLst/>
              <a:uLnTx/>
              <a:uFillTx/>
              <a:latin typeface="HGP創英角ｺﾞｼｯｸUB" panose="020B0900000000000000" pitchFamily="50" charset="-128"/>
              <a:ea typeface="HGP創英角ｺﾞｼｯｸUB" panose="020B0900000000000000" pitchFamily="50" charset="-128"/>
              <a:cs typeface="+mn-cs"/>
            </a:rPr>
            <a:t>青</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インクはそのまま、</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黒インク量を</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70%</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増量することで、</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・インク交換の手間を削減</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・インク残量を気にする心理的負担を軽減</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というメリットを実現しました。</a:t>
          </a:r>
        </a:p>
        <a:p>
          <a:pPr marL="0" marR="0" lvl="0" indent="0" algn="l" defTabSz="914400" rtl="0" eaLnBrk="1" fontAlgn="base" latinLnBrk="0" hangingPunct="1">
            <a:lnSpc>
              <a:spcPct val="100000"/>
            </a:lnSpc>
            <a:spcBef>
              <a:spcPct val="0"/>
            </a:spcBef>
            <a:spcAft>
              <a:spcPct val="0"/>
            </a:spcAft>
            <a:buClrTx/>
            <a:buSzTx/>
            <a:buFontTx/>
            <a:buNone/>
            <a:tabLst/>
            <a:defRPr/>
          </a:pP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7</xdr:col>
      <xdr:colOff>171752</xdr:colOff>
      <xdr:row>38</xdr:row>
      <xdr:rowOff>181730</xdr:rowOff>
    </xdr:from>
    <xdr:to>
      <xdr:col>8</xdr:col>
      <xdr:colOff>523724</xdr:colOff>
      <xdr:row>40</xdr:row>
      <xdr:rowOff>181731</xdr:rowOff>
    </xdr:to>
    <xdr:sp macro="" textlink="">
      <xdr:nvSpPr>
        <xdr:cNvPr id="59" name="テキスト ボックス 12"/>
        <xdr:cNvSpPr txBox="1"/>
      </xdr:nvSpPr>
      <xdr:spPr>
        <a:xfrm>
          <a:off x="10936514" y="7995254"/>
          <a:ext cx="1101877" cy="38704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endParaRPr kumimoji="1" lang="en-US" altLang="ja-JP"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oneCellAnchor>
    <xdr:from>
      <xdr:col>7</xdr:col>
      <xdr:colOff>134862</xdr:colOff>
      <xdr:row>5</xdr:row>
      <xdr:rowOff>16782</xdr:rowOff>
    </xdr:from>
    <xdr:ext cx="6779986" cy="425822"/>
    <xdr:sp macro="" textlink="">
      <xdr:nvSpPr>
        <xdr:cNvPr id="5" name="テキスト ボックス 4"/>
        <xdr:cNvSpPr txBox="1"/>
      </xdr:nvSpPr>
      <xdr:spPr bwMode="auto">
        <a:xfrm>
          <a:off x="10745712" y="1464582"/>
          <a:ext cx="6779986" cy="425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l" eaLnBrk="1" hangingPunct="1">
            <a:spcBef>
              <a:spcPct val="0"/>
            </a:spcBef>
            <a:buFontTx/>
            <a:buNone/>
          </a:pPr>
          <a:r>
            <a:rPr kumimoji="1" lang="ja-JP" altLang="en-US" sz="2000">
              <a:solidFill>
                <a:schemeClr val="tx2"/>
              </a:solidFill>
              <a:latin typeface="HGP創英角ｺﾞｼｯｸUB" pitchFamily="50" charset="-128"/>
              <a:ea typeface="HGP創英角ｺﾞｼｯｸUB" pitchFamily="50" charset="-128"/>
            </a:rPr>
            <a:t>■ 最もよく使う、</a:t>
          </a:r>
          <a:r>
            <a:rPr kumimoji="1" lang="ja-JP" altLang="en-US" sz="2000">
              <a:solidFill>
                <a:srgbClr val="00B0F0"/>
              </a:solidFill>
              <a:latin typeface="HGP創英角ｺﾞｼｯｸUB" pitchFamily="50" charset="-128"/>
              <a:ea typeface="HGP創英角ｺﾞｼｯｸUB" pitchFamily="50" charset="-128"/>
            </a:rPr>
            <a:t>黒が使いやすい</a:t>
          </a:r>
          <a:r>
            <a:rPr kumimoji="1" lang="en-US" altLang="ja-JP" sz="2000">
              <a:solidFill>
                <a:schemeClr val="tx1"/>
              </a:solidFill>
              <a:latin typeface="HGP創英角ｺﾞｼｯｸUB" pitchFamily="50" charset="-128"/>
              <a:ea typeface="HGP創英角ｺﾞｼｯｸUB" pitchFamily="50" charset="-128"/>
            </a:rPr>
            <a:t>3</a:t>
          </a:r>
          <a:r>
            <a:rPr kumimoji="1" lang="ja-JP" altLang="en-US" sz="2000">
              <a:solidFill>
                <a:schemeClr val="tx1"/>
              </a:solidFill>
              <a:latin typeface="HGP創英角ｺﾞｼｯｸUB" pitchFamily="50" charset="-128"/>
              <a:ea typeface="HGP創英角ｺﾞｼｯｸUB" pitchFamily="50" charset="-128"/>
            </a:rPr>
            <a:t>色ボールペン</a:t>
          </a:r>
        </a:p>
      </xdr:txBody>
    </xdr:sp>
    <xdr:clientData/>
  </xdr:oneCellAnchor>
  <xdr:oneCellAnchor>
    <xdr:from>
      <xdr:col>7</xdr:col>
      <xdr:colOff>64588</xdr:colOff>
      <xdr:row>40</xdr:row>
      <xdr:rowOff>123070</xdr:rowOff>
    </xdr:from>
    <xdr:ext cx="6366450" cy="425822"/>
    <xdr:sp macro="" textlink="">
      <xdr:nvSpPr>
        <xdr:cNvPr id="60" name="テキスト ボックス 59"/>
        <xdr:cNvSpPr txBox="1"/>
      </xdr:nvSpPr>
      <xdr:spPr bwMode="auto">
        <a:xfrm>
          <a:off x="10675438" y="8409820"/>
          <a:ext cx="6366450" cy="425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l" eaLnBrk="1" hangingPunct="1">
            <a:spcBef>
              <a:spcPct val="0"/>
            </a:spcBef>
            <a:buFontTx/>
            <a:buNone/>
          </a:pPr>
          <a:r>
            <a:rPr kumimoji="1" lang="ja-JP" altLang="en-US" sz="2000">
              <a:solidFill>
                <a:schemeClr val="tx2"/>
              </a:solidFill>
              <a:latin typeface="HGP創英角ｺﾞｼｯｸUB" pitchFamily="50" charset="-128"/>
              <a:ea typeface="HGP創英角ｺﾞｼｯｸUB" pitchFamily="50" charset="-128"/>
            </a:rPr>
            <a:t>■</a:t>
          </a:r>
          <a:r>
            <a:rPr kumimoji="1" lang="en-US" altLang="ja-JP" sz="2000" baseline="0">
              <a:solidFill>
                <a:schemeClr val="tx2"/>
              </a:solidFill>
              <a:latin typeface="HGP創英角ｺﾞｼｯｸUB" pitchFamily="50" charset="-128"/>
              <a:ea typeface="HGP創英角ｺﾞｼｯｸUB" pitchFamily="50" charset="-128"/>
            </a:rPr>
            <a:t> </a:t>
          </a:r>
          <a:r>
            <a:rPr kumimoji="1" lang="ja-JP" altLang="en-US" sz="2000" baseline="0">
              <a:solidFill>
                <a:schemeClr val="tx2"/>
              </a:solidFill>
              <a:latin typeface="HGP創英角ｺﾞｼｯｸUB" pitchFamily="50" charset="-128"/>
              <a:ea typeface="HGP創英角ｺﾞｼｯｸUB" pitchFamily="50" charset="-128"/>
            </a:rPr>
            <a:t>黒インクの容量</a:t>
          </a:r>
          <a:r>
            <a:rPr kumimoji="1" lang="en-US" altLang="ja-JP" sz="2000" baseline="0">
              <a:solidFill>
                <a:schemeClr val="tx2"/>
              </a:solidFill>
              <a:latin typeface="HGP創英角ｺﾞｼｯｸUB" pitchFamily="50" charset="-128"/>
              <a:ea typeface="HGP創英角ｺﾞｼｯｸUB" pitchFamily="50" charset="-128"/>
            </a:rPr>
            <a:t>70%UP</a:t>
          </a:r>
          <a:r>
            <a:rPr kumimoji="1" lang="ja-JP" altLang="en-US" sz="2000" baseline="0">
              <a:solidFill>
                <a:schemeClr val="tx2"/>
              </a:solidFill>
              <a:latin typeface="HGP創英角ｺﾞｼｯｸUB" pitchFamily="50" charset="-128"/>
              <a:ea typeface="HGP創英角ｺﾞｼｯｸUB" pitchFamily="50" charset="-128"/>
            </a:rPr>
            <a:t>！</a:t>
          </a:r>
          <a:r>
            <a:rPr kumimoji="1" lang="ja-JP" altLang="en-US" sz="2000" baseline="0">
              <a:solidFill>
                <a:srgbClr val="00B0F0"/>
              </a:solidFill>
              <a:latin typeface="HGP創英角ｺﾞｼｯｸUB" pitchFamily="50" charset="-128"/>
              <a:ea typeface="HGP創英角ｺﾞｼｯｸUB" pitchFamily="50" charset="-128"/>
            </a:rPr>
            <a:t>「長持ちリフィル」</a:t>
          </a:r>
          <a:endParaRPr kumimoji="1" lang="ja-JP" altLang="en-US" sz="2000">
            <a:solidFill>
              <a:srgbClr val="00B0F0"/>
            </a:solidFill>
            <a:latin typeface="HGP創英角ｺﾞｼｯｸUB" pitchFamily="50" charset="-128"/>
            <a:ea typeface="HGP創英角ｺﾞｼｯｸUB" pitchFamily="50" charset="-128"/>
          </a:endParaRPr>
        </a:p>
      </xdr:txBody>
    </xdr:sp>
    <xdr:clientData/>
  </xdr:oneCellAnchor>
  <xdr:twoCellAnchor>
    <xdr:from>
      <xdr:col>0</xdr:col>
      <xdr:colOff>350763</xdr:colOff>
      <xdr:row>51</xdr:row>
      <xdr:rowOff>96762</xdr:rowOff>
    </xdr:from>
    <xdr:to>
      <xdr:col>3</xdr:col>
      <xdr:colOff>362858</xdr:colOff>
      <xdr:row>53</xdr:row>
      <xdr:rowOff>125939</xdr:rowOff>
    </xdr:to>
    <xdr:sp macro="" textlink="">
      <xdr:nvSpPr>
        <xdr:cNvPr id="62" name="正方形/長方形 61"/>
        <xdr:cNvSpPr/>
      </xdr:nvSpPr>
      <xdr:spPr bwMode="auto">
        <a:xfrm>
          <a:off x="350763" y="10619619"/>
          <a:ext cx="3108476" cy="416225"/>
        </a:xfrm>
        <a:prstGeom prst="rect">
          <a:avLst/>
        </a:prstGeom>
        <a:solidFill>
          <a:schemeClr val="accent2">
            <a:lumMod val="60000"/>
            <a:lumOff val="40000"/>
          </a:schemeClr>
        </a:solidFill>
        <a:ln>
          <a:noFill/>
        </a:ln>
        <a:effectLst/>
        <a:extLst/>
      </xdr:spPr>
      <xdr:txBody>
        <a:bodyPr vert="horz" wrap="square" lIns="91440" tIns="45720" rIns="91440" bIns="45720" numCol="1" rtlCol="0" anchor="t" anchorCtr="0" compatLnSpc="1">
          <a:prstTxWarp prst="textNoShape">
            <a:avLst/>
          </a:prstTxWarp>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50000"/>
            </a:spcBef>
            <a:spcAft>
              <a:spcPct val="0"/>
            </a:spcAft>
            <a:buClrTx/>
            <a:buSzTx/>
            <a:buFontTx/>
            <a:buNone/>
            <a:tabLst/>
            <a:defRPr/>
          </a:pPr>
          <a:endParaRPr kumimoji="1" lang="ja-JP" altLang="en-US" sz="2400" b="0" i="0" u="none" strike="noStrike" kern="1200" cap="none" spc="0" normalizeH="0" baseline="0">
            <a:ln>
              <a:noFill/>
            </a:ln>
            <a:solidFill>
              <a:prstClr val="black"/>
            </a:solidFill>
            <a:effectLst/>
            <a:uLnTx/>
            <a:uFillTx/>
            <a:latin typeface="Times New Roman" pitchFamily="18" charset="0"/>
            <a:ea typeface="HGP創英角ｺﾞｼｯｸUB" pitchFamily="50" charset="-128"/>
            <a:cs typeface="+mn-cs"/>
          </a:endParaRPr>
        </a:p>
      </xdr:txBody>
    </xdr:sp>
    <xdr:clientData/>
  </xdr:twoCellAnchor>
  <xdr:twoCellAnchor>
    <xdr:from>
      <xdr:col>3</xdr:col>
      <xdr:colOff>595538</xdr:colOff>
      <xdr:row>51</xdr:row>
      <xdr:rowOff>103812</xdr:rowOff>
    </xdr:from>
    <xdr:to>
      <xdr:col>6</xdr:col>
      <xdr:colOff>1415142</xdr:colOff>
      <xdr:row>55</xdr:row>
      <xdr:rowOff>157723</xdr:rowOff>
    </xdr:to>
    <xdr:grpSp>
      <xdr:nvGrpSpPr>
        <xdr:cNvPr id="63" name="グループ化 62"/>
        <xdr:cNvGrpSpPr/>
      </xdr:nvGrpSpPr>
      <xdr:grpSpPr>
        <a:xfrm>
          <a:off x="3822133" y="10759907"/>
          <a:ext cx="6867979" cy="815911"/>
          <a:chOff x="3494325" y="10855178"/>
          <a:chExt cx="6618497" cy="816017"/>
        </a:xfrm>
      </xdr:grpSpPr>
      <xdr:sp macro="" textlink="">
        <xdr:nvSpPr>
          <xdr:cNvPr id="64" name="正方形/長方形 63"/>
          <xdr:cNvSpPr/>
        </xdr:nvSpPr>
        <xdr:spPr bwMode="auto">
          <a:xfrm>
            <a:off x="3494325" y="10855178"/>
            <a:ext cx="3066158" cy="410264"/>
          </a:xfrm>
          <a:prstGeom prst="rect">
            <a:avLst/>
          </a:prstGeom>
          <a:solidFill>
            <a:schemeClr val="accent6">
              <a:lumMod val="20000"/>
              <a:lumOff val="80000"/>
            </a:schemeClr>
          </a:solidFill>
          <a:ln>
            <a:noFill/>
          </a:ln>
          <a:effectLst/>
          <a:extLst/>
        </xdr:spPr>
        <xdr:txBody>
          <a:bodyPr vert="horz" wrap="square" lIns="91440" tIns="45720" rIns="91440" bIns="45720" numCol="1" rtlCol="0" anchor="t" anchorCtr="0" compatLnSpc="1">
            <a:prstTxWarp prst="textNoShape">
              <a:avLst/>
            </a:prstTxWarp>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50000"/>
              </a:spcBef>
              <a:spcAft>
                <a:spcPct val="0"/>
              </a:spcAft>
              <a:buClrTx/>
              <a:buSzTx/>
              <a:buFontTx/>
              <a:buNone/>
              <a:tabLst/>
              <a:defRPr/>
            </a:pPr>
            <a:endParaRPr kumimoji="1" lang="ja-JP" altLang="en-US" sz="2400" b="0" i="0" u="none" strike="noStrike" kern="1200" cap="none" spc="0" normalizeH="0" baseline="0">
              <a:ln>
                <a:noFill/>
              </a:ln>
              <a:solidFill>
                <a:prstClr val="black"/>
              </a:solidFill>
              <a:effectLst/>
              <a:uLnTx/>
              <a:uFillTx/>
              <a:latin typeface="Times New Roman" pitchFamily="18" charset="0"/>
              <a:ea typeface="HGP創英角ｺﾞｼｯｸUB" pitchFamily="50" charset="-128"/>
              <a:cs typeface="+mn-cs"/>
            </a:endParaRPr>
          </a:p>
        </xdr:txBody>
      </xdr:sp>
      <xdr:sp macro="" textlink="">
        <xdr:nvSpPr>
          <xdr:cNvPr id="65" name="テキスト ボックス 27"/>
          <xdr:cNvSpPr txBox="1"/>
        </xdr:nvSpPr>
        <xdr:spPr>
          <a:xfrm>
            <a:off x="6823796" y="11259521"/>
            <a:ext cx="3289026" cy="411674"/>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endPar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grpSp>
    <xdr:clientData/>
  </xdr:twoCellAnchor>
  <xdr:twoCellAnchor>
    <xdr:from>
      <xdr:col>0</xdr:col>
      <xdr:colOff>217714</xdr:colOff>
      <xdr:row>51</xdr:row>
      <xdr:rowOff>136735</xdr:rowOff>
    </xdr:from>
    <xdr:to>
      <xdr:col>3</xdr:col>
      <xdr:colOff>424403</xdr:colOff>
      <xdr:row>54</xdr:row>
      <xdr:rowOff>32206</xdr:rowOff>
    </xdr:to>
    <xdr:sp macro="" textlink="">
      <xdr:nvSpPr>
        <xdr:cNvPr id="66" name="テキスト ボックス 18"/>
        <xdr:cNvSpPr txBox="1"/>
      </xdr:nvSpPr>
      <xdr:spPr>
        <a:xfrm>
          <a:off x="217714" y="10659592"/>
          <a:ext cx="3303070" cy="476043"/>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SXE3-507-05 1P</a:t>
          </a:r>
          <a:r>
            <a:rPr kumimoji="1" lang="ja-JP" altLang="en-US"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　</a:t>
          </a:r>
          <a:r>
            <a:rPr kumimoji="1" lang="en-US" altLang="ja-JP"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0.5mm</a:t>
          </a:r>
        </a:p>
      </xdr:txBody>
    </xdr:sp>
    <xdr:clientData/>
  </xdr:twoCellAnchor>
  <xdr:twoCellAnchor editAs="oneCell">
    <xdr:from>
      <xdr:col>0</xdr:col>
      <xdr:colOff>399143</xdr:colOff>
      <xdr:row>17</xdr:row>
      <xdr:rowOff>84208</xdr:rowOff>
    </xdr:from>
    <xdr:to>
      <xdr:col>6</xdr:col>
      <xdr:colOff>1403048</xdr:colOff>
      <xdr:row>41</xdr:row>
      <xdr:rowOff>50113</xdr:rowOff>
    </xdr:to>
    <xdr:pic>
      <xdr:nvPicPr>
        <xdr:cNvPr id="6" name="図 5"/>
        <xdr:cNvPicPr>
          <a:picLocks noChangeAspect="1"/>
        </xdr:cNvPicPr>
      </xdr:nvPicPr>
      <xdr:blipFill>
        <a:blip xmlns:r="http://schemas.openxmlformats.org/officeDocument/2006/relationships" r:embed="rId3">
          <a:clrChange>
            <a:clrFrom>
              <a:srgbClr val="FFFFFF"/>
            </a:clrFrom>
            <a:clrTo>
              <a:srgbClr val="FFFFFF">
                <a:alpha val="0"/>
              </a:srgbClr>
            </a:clrTo>
          </a:clrChange>
        </a:blip>
        <a:stretch>
          <a:fillRect/>
        </a:stretch>
      </xdr:blipFill>
      <xdr:spPr>
        <a:xfrm>
          <a:off x="399143" y="3833732"/>
          <a:ext cx="9906000" cy="4610476"/>
        </a:xfrm>
        <a:prstGeom prst="rect">
          <a:avLst/>
        </a:prstGeom>
      </xdr:spPr>
    </xdr:pic>
    <xdr:clientData/>
  </xdr:twoCellAnchor>
  <xdr:twoCellAnchor>
    <xdr:from>
      <xdr:col>4</xdr:col>
      <xdr:colOff>1765000</xdr:colOff>
      <xdr:row>16</xdr:row>
      <xdr:rowOff>48381</xdr:rowOff>
    </xdr:from>
    <xdr:to>
      <xdr:col>4</xdr:col>
      <xdr:colOff>1765905</xdr:colOff>
      <xdr:row>43</xdr:row>
      <xdr:rowOff>96763</xdr:rowOff>
    </xdr:to>
    <xdr:cxnSp macro="">
      <xdr:nvCxnSpPr>
        <xdr:cNvPr id="7" name="直線コネクタ 6"/>
        <xdr:cNvCxnSpPr/>
      </xdr:nvCxnSpPr>
      <xdr:spPr bwMode="auto">
        <a:xfrm flipH="1">
          <a:off x="6699857" y="3604381"/>
          <a:ext cx="905" cy="5273525"/>
        </a:xfrm>
        <a:prstGeom prst="line">
          <a:avLst/>
        </a:prstGeom>
        <a:ln w="76200" cap="flat" cmpd="sng" algn="ctr">
          <a:solidFill>
            <a:schemeClr val="dk1"/>
          </a:solidFill>
          <a:prstDash val="dash"/>
          <a:round/>
          <a:headEnd type="none" w="med" len="med"/>
          <a:tailEnd type="none" w="med" len="med"/>
        </a:ln>
        <a:extLst/>
      </xdr:spPr>
      <xdr:style>
        <a:lnRef idx="0">
          <a:scrgbClr r="0" g="0" b="0"/>
        </a:lnRef>
        <a:fillRef idx="0">
          <a:scrgbClr r="0" g="0" b="0"/>
        </a:fillRef>
        <a:effectRef idx="0">
          <a:scrgbClr r="0" g="0" b="0"/>
        </a:effectRef>
        <a:fontRef idx="minor">
          <a:schemeClr val="tx1"/>
        </a:fontRef>
      </xdr:style>
    </xdr:cxnSp>
    <xdr:clientData/>
  </xdr:twoCellAnchor>
  <xdr:twoCellAnchor>
    <xdr:from>
      <xdr:col>6</xdr:col>
      <xdr:colOff>290286</xdr:colOff>
      <xdr:row>29</xdr:row>
      <xdr:rowOff>133047</xdr:rowOff>
    </xdr:from>
    <xdr:to>
      <xdr:col>6</xdr:col>
      <xdr:colOff>786191</xdr:colOff>
      <xdr:row>40</xdr:row>
      <xdr:rowOff>84667</xdr:rowOff>
    </xdr:to>
    <xdr:sp macro="" textlink="">
      <xdr:nvSpPr>
        <xdr:cNvPr id="8" name="正方形/長方形 7"/>
        <xdr:cNvSpPr/>
      </xdr:nvSpPr>
      <xdr:spPr bwMode="auto">
        <a:xfrm>
          <a:off x="9192381" y="6204857"/>
          <a:ext cx="495905"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1</xdr:col>
      <xdr:colOff>568476</xdr:colOff>
      <xdr:row>29</xdr:row>
      <xdr:rowOff>96303</xdr:rowOff>
    </xdr:from>
    <xdr:to>
      <xdr:col>2</xdr:col>
      <xdr:colOff>0</xdr:colOff>
      <xdr:row>40</xdr:row>
      <xdr:rowOff>47923</xdr:rowOff>
    </xdr:to>
    <xdr:sp macro="" textlink="">
      <xdr:nvSpPr>
        <xdr:cNvPr id="67" name="正方形/長方形 66"/>
        <xdr:cNvSpPr/>
      </xdr:nvSpPr>
      <xdr:spPr bwMode="auto">
        <a:xfrm>
          <a:off x="1318381" y="6168113"/>
          <a:ext cx="495905"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2</xdr:col>
      <xdr:colOff>805543</xdr:colOff>
      <xdr:row>29</xdr:row>
      <xdr:rowOff>79369</xdr:rowOff>
    </xdr:from>
    <xdr:to>
      <xdr:col>3</xdr:col>
      <xdr:colOff>19353</xdr:colOff>
      <xdr:row>40</xdr:row>
      <xdr:rowOff>30989</xdr:rowOff>
    </xdr:to>
    <xdr:sp macro="" textlink="">
      <xdr:nvSpPr>
        <xdr:cNvPr id="68" name="正方形/長方形 67"/>
        <xdr:cNvSpPr/>
      </xdr:nvSpPr>
      <xdr:spPr bwMode="auto">
        <a:xfrm>
          <a:off x="2619829" y="6151179"/>
          <a:ext cx="495905"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3</xdr:col>
      <xdr:colOff>861181</xdr:colOff>
      <xdr:row>29</xdr:row>
      <xdr:rowOff>135008</xdr:rowOff>
    </xdr:from>
    <xdr:to>
      <xdr:col>3</xdr:col>
      <xdr:colOff>1357086</xdr:colOff>
      <xdr:row>40</xdr:row>
      <xdr:rowOff>86628</xdr:rowOff>
    </xdr:to>
    <xdr:sp macro="" textlink="">
      <xdr:nvSpPr>
        <xdr:cNvPr id="69" name="正方形/長方形 68"/>
        <xdr:cNvSpPr/>
      </xdr:nvSpPr>
      <xdr:spPr bwMode="auto">
        <a:xfrm>
          <a:off x="3957562" y="6206818"/>
          <a:ext cx="495905"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4</xdr:col>
      <xdr:colOff>287867</xdr:colOff>
      <xdr:row>29</xdr:row>
      <xdr:rowOff>93885</xdr:rowOff>
    </xdr:from>
    <xdr:to>
      <xdr:col>4</xdr:col>
      <xdr:colOff>783772</xdr:colOff>
      <xdr:row>40</xdr:row>
      <xdr:rowOff>45505</xdr:rowOff>
    </xdr:to>
    <xdr:sp macro="" textlink="">
      <xdr:nvSpPr>
        <xdr:cNvPr id="70" name="正方形/長方形 69"/>
        <xdr:cNvSpPr/>
      </xdr:nvSpPr>
      <xdr:spPr bwMode="auto">
        <a:xfrm>
          <a:off x="5222724" y="6165695"/>
          <a:ext cx="495905"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5</xdr:col>
      <xdr:colOff>815219</xdr:colOff>
      <xdr:row>29</xdr:row>
      <xdr:rowOff>173713</xdr:rowOff>
    </xdr:from>
    <xdr:to>
      <xdr:col>5</xdr:col>
      <xdr:colOff>1311124</xdr:colOff>
      <xdr:row>40</xdr:row>
      <xdr:rowOff>125333</xdr:rowOff>
    </xdr:to>
    <xdr:sp macro="" textlink="">
      <xdr:nvSpPr>
        <xdr:cNvPr id="71" name="正方形/長方形 70"/>
        <xdr:cNvSpPr/>
      </xdr:nvSpPr>
      <xdr:spPr bwMode="auto">
        <a:xfrm>
          <a:off x="7842552" y="6245523"/>
          <a:ext cx="495905"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4</xdr:col>
      <xdr:colOff>1862667</xdr:colOff>
      <xdr:row>29</xdr:row>
      <xdr:rowOff>84208</xdr:rowOff>
    </xdr:from>
    <xdr:to>
      <xdr:col>5</xdr:col>
      <xdr:colOff>24191</xdr:colOff>
      <xdr:row>40</xdr:row>
      <xdr:rowOff>35828</xdr:rowOff>
    </xdr:to>
    <xdr:sp macro="" textlink="">
      <xdr:nvSpPr>
        <xdr:cNvPr id="72" name="正方形/長方形 71"/>
        <xdr:cNvSpPr/>
      </xdr:nvSpPr>
      <xdr:spPr bwMode="auto">
        <a:xfrm>
          <a:off x="6797524" y="6156018"/>
          <a:ext cx="254000"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0</xdr:col>
      <xdr:colOff>72572</xdr:colOff>
      <xdr:row>29</xdr:row>
      <xdr:rowOff>180970</xdr:rowOff>
    </xdr:from>
    <xdr:to>
      <xdr:col>0</xdr:col>
      <xdr:colOff>568477</xdr:colOff>
      <xdr:row>40</xdr:row>
      <xdr:rowOff>132590</xdr:rowOff>
    </xdr:to>
    <xdr:sp macro="" textlink="">
      <xdr:nvSpPr>
        <xdr:cNvPr id="73" name="正方形/長方形 72"/>
        <xdr:cNvSpPr/>
      </xdr:nvSpPr>
      <xdr:spPr bwMode="auto">
        <a:xfrm>
          <a:off x="72572" y="6252780"/>
          <a:ext cx="495905"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1</xdr:col>
      <xdr:colOff>57906</xdr:colOff>
      <xdr:row>49</xdr:row>
      <xdr:rowOff>57150</xdr:rowOff>
    </xdr:from>
    <xdr:to>
      <xdr:col>6</xdr:col>
      <xdr:colOff>1226911</xdr:colOff>
      <xdr:row>51</xdr:row>
      <xdr:rowOff>114300</xdr:rowOff>
    </xdr:to>
    <xdr:grpSp>
      <xdr:nvGrpSpPr>
        <xdr:cNvPr id="75" name="グループ化 74"/>
        <xdr:cNvGrpSpPr/>
      </xdr:nvGrpSpPr>
      <xdr:grpSpPr>
        <a:xfrm>
          <a:off x="831814" y="10260808"/>
          <a:ext cx="9670067" cy="509587"/>
          <a:chOff x="752463" y="2891100"/>
          <a:chExt cx="9321195" cy="514172"/>
        </a:xfrm>
      </xdr:grpSpPr>
      <xdr:sp macro="" textlink="">
        <xdr:nvSpPr>
          <xdr:cNvPr id="76" name="正方形/長方形 75"/>
          <xdr:cNvSpPr/>
        </xdr:nvSpPr>
        <xdr:spPr bwMode="auto">
          <a:xfrm>
            <a:off x="752463" y="2914196"/>
            <a:ext cx="9321195" cy="369056"/>
          </a:xfrm>
          <a:prstGeom prst="rect">
            <a:avLst/>
          </a:prstGeom>
          <a:solidFill>
            <a:schemeClr val="accent3">
              <a:lumMod val="60000"/>
              <a:lumOff val="40000"/>
            </a:schemeClr>
          </a:solidFill>
          <a:ln>
            <a:solidFill>
              <a:schemeClr val="accent3">
                <a:lumMod val="40000"/>
                <a:lumOff val="60000"/>
              </a:schemeClr>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sp macro="" textlink="">
        <xdr:nvSpPr>
          <xdr:cNvPr id="77" name="テキスト ボックス 24"/>
          <xdr:cNvSpPr txBox="1"/>
        </xdr:nvSpPr>
        <xdr:spPr>
          <a:xfrm>
            <a:off x="4390663" y="2891100"/>
            <a:ext cx="1818657" cy="514172"/>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継続</a:t>
            </a:r>
          </a:p>
        </xdr:txBody>
      </xdr:sp>
    </xdr:grpSp>
    <xdr:clientData/>
  </xdr:twoCellAnchor>
  <xdr:twoCellAnchor editAs="oneCell">
    <xdr:from>
      <xdr:col>0</xdr:col>
      <xdr:colOff>374952</xdr:colOff>
      <xdr:row>53</xdr:row>
      <xdr:rowOff>108856</xdr:rowOff>
    </xdr:from>
    <xdr:to>
      <xdr:col>4</xdr:col>
      <xdr:colOff>2088194</xdr:colOff>
      <xdr:row>73</xdr:row>
      <xdr:rowOff>189306</xdr:rowOff>
    </xdr:to>
    <xdr:pic>
      <xdr:nvPicPr>
        <xdr:cNvPr id="10" name="図 9"/>
        <xdr:cNvPicPr>
          <a:picLocks noChangeAspect="1"/>
        </xdr:cNvPicPr>
      </xdr:nvPicPr>
      <xdr:blipFill rotWithShape="1">
        <a:blip xmlns:r="http://schemas.openxmlformats.org/officeDocument/2006/relationships" r:embed="rId4"/>
        <a:srcRect r="35448"/>
        <a:stretch/>
      </xdr:blipFill>
      <xdr:spPr>
        <a:xfrm>
          <a:off x="374952" y="11018761"/>
          <a:ext cx="6648099" cy="4821783"/>
        </a:xfrm>
        <a:prstGeom prst="rect">
          <a:avLst/>
        </a:prstGeom>
      </xdr:spPr>
    </xdr:pic>
    <xdr:clientData/>
  </xdr:twoCellAnchor>
  <xdr:twoCellAnchor>
    <xdr:from>
      <xdr:col>5</xdr:col>
      <xdr:colOff>568477</xdr:colOff>
      <xdr:row>76</xdr:row>
      <xdr:rowOff>104019</xdr:rowOff>
    </xdr:from>
    <xdr:to>
      <xdr:col>6</xdr:col>
      <xdr:colOff>781353</xdr:colOff>
      <xdr:row>78</xdr:row>
      <xdr:rowOff>59556</xdr:rowOff>
    </xdr:to>
    <xdr:sp macro="" textlink="">
      <xdr:nvSpPr>
        <xdr:cNvPr id="87" name="正方形/長方形 86"/>
        <xdr:cNvSpPr/>
      </xdr:nvSpPr>
      <xdr:spPr bwMode="auto">
        <a:xfrm>
          <a:off x="7595810" y="16480971"/>
          <a:ext cx="2087638" cy="439347"/>
        </a:xfrm>
        <a:prstGeom prst="rect">
          <a:avLst/>
        </a:prstGeom>
        <a:noFill/>
        <a:ln>
          <a:solidFill>
            <a:schemeClr val="tx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ctr" upright="1"/>
        <a:lstStyle/>
        <a:p>
          <a:pPr algn="ctr"/>
          <a:r>
            <a:rPr kumimoji="1" lang="ja-JP" altLang="en-US" sz="1800">
              <a:latin typeface="HGP創英角ｺﾞｼｯｸUB" panose="020B0900000000000000" pitchFamily="50" charset="-128"/>
              <a:ea typeface="HGP創英角ｺﾞｼｯｸUB" panose="020B0900000000000000" pitchFamily="50" charset="-128"/>
            </a:rPr>
            <a:t>上代</a:t>
          </a:r>
          <a:r>
            <a:rPr kumimoji="1" lang="en-US" altLang="ja-JP" sz="1800">
              <a:latin typeface="HGP創英角ｺﾞｼｯｸUB" panose="020B0900000000000000" pitchFamily="50" charset="-128"/>
              <a:ea typeface="HGP創英角ｺﾞｼｯｸUB" panose="020B0900000000000000" pitchFamily="50" charset="-128"/>
            </a:rPr>
            <a:t>130</a:t>
          </a:r>
          <a:r>
            <a:rPr kumimoji="1" lang="ja-JP" altLang="en-US" sz="1800">
              <a:latin typeface="HGP創英角ｺﾞｼｯｸUB" panose="020B0900000000000000" pitchFamily="50" charset="-128"/>
              <a:ea typeface="HGP創英角ｺﾞｼｯｸUB" panose="020B0900000000000000" pitchFamily="50" charset="-128"/>
            </a:rPr>
            <a:t>円</a:t>
          </a:r>
        </a:p>
      </xdr:txBody>
    </xdr:sp>
    <xdr:clientData/>
  </xdr:twoCellAnchor>
  <xdr:twoCellAnchor>
    <xdr:from>
      <xdr:col>0</xdr:col>
      <xdr:colOff>471715</xdr:colOff>
      <xdr:row>74</xdr:row>
      <xdr:rowOff>36286</xdr:rowOff>
    </xdr:from>
    <xdr:to>
      <xdr:col>2</xdr:col>
      <xdr:colOff>285834</xdr:colOff>
      <xdr:row>76</xdr:row>
      <xdr:rowOff>75115</xdr:rowOff>
    </xdr:to>
    <xdr:sp macro="" textlink="">
      <xdr:nvSpPr>
        <xdr:cNvPr id="88" name="テキスト ボックス 20"/>
        <xdr:cNvSpPr txBox="1"/>
      </xdr:nvSpPr>
      <xdr:spPr>
        <a:xfrm>
          <a:off x="471715" y="15929429"/>
          <a:ext cx="1628405" cy="52263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ブラック</a:t>
          </a:r>
        </a:p>
      </xdr:txBody>
    </xdr:sp>
    <xdr:clientData/>
  </xdr:twoCellAnchor>
  <xdr:twoCellAnchor>
    <xdr:from>
      <xdr:col>2</xdr:col>
      <xdr:colOff>241905</xdr:colOff>
      <xdr:row>74</xdr:row>
      <xdr:rowOff>24190</xdr:rowOff>
    </xdr:from>
    <xdr:to>
      <xdr:col>3</xdr:col>
      <xdr:colOff>588366</xdr:colOff>
      <xdr:row>76</xdr:row>
      <xdr:rowOff>63019</xdr:rowOff>
    </xdr:to>
    <xdr:sp macro="" textlink="">
      <xdr:nvSpPr>
        <xdr:cNvPr id="89" name="テキスト ボックス 20"/>
        <xdr:cNvSpPr txBox="1"/>
      </xdr:nvSpPr>
      <xdr:spPr>
        <a:xfrm>
          <a:off x="2056191" y="15917333"/>
          <a:ext cx="1628556" cy="52263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ホワイト</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3</xdr:col>
      <xdr:colOff>447524</xdr:colOff>
      <xdr:row>74</xdr:row>
      <xdr:rowOff>72571</xdr:rowOff>
    </xdr:from>
    <xdr:to>
      <xdr:col>4</xdr:col>
      <xdr:colOff>227474</xdr:colOff>
      <xdr:row>77</xdr:row>
      <xdr:rowOff>161168</xdr:rowOff>
    </xdr:to>
    <xdr:sp macro="" textlink="">
      <xdr:nvSpPr>
        <xdr:cNvPr id="90" name="テキスト ボックス 20"/>
        <xdr:cNvSpPr txBox="1"/>
      </xdr:nvSpPr>
      <xdr:spPr>
        <a:xfrm>
          <a:off x="3543905" y="15965714"/>
          <a:ext cx="1618426" cy="814311"/>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ネイビー</a:t>
          </a:r>
        </a:p>
      </xdr:txBody>
    </xdr:sp>
    <xdr:clientData/>
  </xdr:twoCellAnchor>
  <xdr:twoCellAnchor>
    <xdr:from>
      <xdr:col>4</xdr:col>
      <xdr:colOff>86298</xdr:colOff>
      <xdr:row>73</xdr:row>
      <xdr:rowOff>97518</xdr:rowOff>
    </xdr:from>
    <xdr:to>
      <xdr:col>4</xdr:col>
      <xdr:colOff>1715610</xdr:colOff>
      <xdr:row>77</xdr:row>
      <xdr:rowOff>39460</xdr:rowOff>
    </xdr:to>
    <xdr:sp macro="" textlink="">
      <xdr:nvSpPr>
        <xdr:cNvPr id="91" name="テキスト ボックス 20"/>
        <xdr:cNvSpPr txBox="1"/>
      </xdr:nvSpPr>
      <xdr:spPr>
        <a:xfrm>
          <a:off x="5021155" y="15748756"/>
          <a:ext cx="1629312" cy="909561"/>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ダーク</a:t>
          </a:r>
          <a:endParaRPr kumimoji="1" lang="en-US" altLang="ja-JP"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ctr"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prstClr val="black"/>
              </a:solidFill>
              <a:effectLst/>
              <a:uLnTx/>
              <a:uFillTx/>
              <a:latin typeface="HGP創英角ｺﾞｼｯｸUB" panose="020B0900000000000000" pitchFamily="50" charset="-128"/>
              <a:ea typeface="HGP創英角ｺﾞｼｯｸUB" panose="020B0900000000000000" pitchFamily="50" charset="-128"/>
              <a:cs typeface="+mn-cs"/>
            </a:rPr>
            <a:t>オリーブ</a:t>
          </a:r>
        </a:p>
      </xdr:txBody>
    </xdr:sp>
    <xdr:clientData/>
  </xdr:twoCellAnchor>
  <xdr:twoCellAnchor>
    <xdr:from>
      <xdr:col>0</xdr:col>
      <xdr:colOff>84666</xdr:colOff>
      <xdr:row>65</xdr:row>
      <xdr:rowOff>172082</xdr:rowOff>
    </xdr:from>
    <xdr:to>
      <xdr:col>0</xdr:col>
      <xdr:colOff>447523</xdr:colOff>
      <xdr:row>74</xdr:row>
      <xdr:rowOff>75320</xdr:rowOff>
    </xdr:to>
    <xdr:sp macro="" textlink="">
      <xdr:nvSpPr>
        <xdr:cNvPr id="92" name="正方形/長方形 91"/>
        <xdr:cNvSpPr/>
      </xdr:nvSpPr>
      <xdr:spPr bwMode="auto">
        <a:xfrm>
          <a:off x="84666" y="13888082"/>
          <a:ext cx="362857"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2</xdr:col>
      <xdr:colOff>36284</xdr:colOff>
      <xdr:row>64</xdr:row>
      <xdr:rowOff>143053</xdr:rowOff>
    </xdr:from>
    <xdr:to>
      <xdr:col>2</xdr:col>
      <xdr:colOff>237065</xdr:colOff>
      <xdr:row>73</xdr:row>
      <xdr:rowOff>46291</xdr:rowOff>
    </xdr:to>
    <xdr:sp macro="" textlink="">
      <xdr:nvSpPr>
        <xdr:cNvPr id="93" name="正方形/長方形 92"/>
        <xdr:cNvSpPr/>
      </xdr:nvSpPr>
      <xdr:spPr bwMode="auto">
        <a:xfrm>
          <a:off x="1850570" y="13617148"/>
          <a:ext cx="200781"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3</xdr:col>
      <xdr:colOff>418494</xdr:colOff>
      <xdr:row>64</xdr:row>
      <xdr:rowOff>53548</xdr:rowOff>
    </xdr:from>
    <xdr:to>
      <xdr:col>3</xdr:col>
      <xdr:colOff>619275</xdr:colOff>
      <xdr:row>72</xdr:row>
      <xdr:rowOff>198691</xdr:rowOff>
    </xdr:to>
    <xdr:sp macro="" textlink="">
      <xdr:nvSpPr>
        <xdr:cNvPr id="94" name="正方形/長方形 93"/>
        <xdr:cNvSpPr/>
      </xdr:nvSpPr>
      <xdr:spPr bwMode="auto">
        <a:xfrm>
          <a:off x="3514875" y="13527643"/>
          <a:ext cx="200781"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4</xdr:col>
      <xdr:colOff>208036</xdr:colOff>
      <xdr:row>64</xdr:row>
      <xdr:rowOff>181758</xdr:rowOff>
    </xdr:from>
    <xdr:to>
      <xdr:col>4</xdr:col>
      <xdr:colOff>408817</xdr:colOff>
      <xdr:row>73</xdr:row>
      <xdr:rowOff>84996</xdr:rowOff>
    </xdr:to>
    <xdr:sp macro="" textlink="">
      <xdr:nvSpPr>
        <xdr:cNvPr id="95" name="正方形/長方形 94"/>
        <xdr:cNvSpPr/>
      </xdr:nvSpPr>
      <xdr:spPr bwMode="auto">
        <a:xfrm>
          <a:off x="5142893" y="13655853"/>
          <a:ext cx="200781" cy="208038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3</xdr:col>
      <xdr:colOff>484112</xdr:colOff>
      <xdr:row>51</xdr:row>
      <xdr:rowOff>114662</xdr:rowOff>
    </xdr:from>
    <xdr:to>
      <xdr:col>4</xdr:col>
      <xdr:colOff>1962150</xdr:colOff>
      <xdr:row>54</xdr:row>
      <xdr:rowOff>38100</xdr:rowOff>
    </xdr:to>
    <xdr:sp macro="" textlink="">
      <xdr:nvSpPr>
        <xdr:cNvPr id="96" name="テキスト ボックス 18"/>
        <xdr:cNvSpPr txBox="1"/>
      </xdr:nvSpPr>
      <xdr:spPr>
        <a:xfrm>
          <a:off x="3589262" y="10687412"/>
          <a:ext cx="3306838" cy="49493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SXE3-507-07 1P</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　</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0.7mm</a:t>
          </a:r>
        </a:p>
      </xdr:txBody>
    </xdr:sp>
    <xdr:clientData/>
  </xdr:twoCellAnchor>
  <xdr:twoCellAnchor editAs="oneCell">
    <xdr:from>
      <xdr:col>4</xdr:col>
      <xdr:colOff>1673198</xdr:colOff>
      <xdr:row>52</xdr:row>
      <xdr:rowOff>84667</xdr:rowOff>
    </xdr:from>
    <xdr:to>
      <xdr:col>7</xdr:col>
      <xdr:colOff>133048</xdr:colOff>
      <xdr:row>76</xdr:row>
      <xdr:rowOff>201401</xdr:rowOff>
    </xdr:to>
    <xdr:pic>
      <xdr:nvPicPr>
        <xdr:cNvPr id="12" name="図 11"/>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blip>
        <a:srcRect l="66412"/>
        <a:stretch/>
      </xdr:blipFill>
      <xdr:spPr>
        <a:xfrm>
          <a:off x="6608055" y="10801048"/>
          <a:ext cx="4144612" cy="5777305"/>
        </a:xfrm>
        <a:prstGeom prst="rect">
          <a:avLst/>
        </a:prstGeom>
      </xdr:spPr>
    </xdr:pic>
    <xdr:clientData/>
  </xdr:twoCellAnchor>
  <xdr:twoCellAnchor>
    <xdr:from>
      <xdr:col>4</xdr:col>
      <xdr:colOff>2090511</xdr:colOff>
      <xdr:row>52</xdr:row>
      <xdr:rowOff>183623</xdr:rowOff>
    </xdr:from>
    <xdr:to>
      <xdr:col>5</xdr:col>
      <xdr:colOff>1556684</xdr:colOff>
      <xdr:row>55</xdr:row>
      <xdr:rowOff>19343</xdr:rowOff>
    </xdr:to>
    <xdr:sp macro="" textlink="">
      <xdr:nvSpPr>
        <xdr:cNvPr id="99" name="正方形/長方形 98"/>
        <xdr:cNvSpPr/>
      </xdr:nvSpPr>
      <xdr:spPr bwMode="auto">
        <a:xfrm>
          <a:off x="7025368" y="10900004"/>
          <a:ext cx="1558649" cy="416291"/>
        </a:xfrm>
        <a:prstGeom prst="rect">
          <a:avLst/>
        </a:prstGeom>
        <a:solidFill>
          <a:schemeClr val="accent1">
            <a:lumMod val="40000"/>
            <a:lumOff val="60000"/>
          </a:schemeClr>
        </a:solidFill>
        <a:ln>
          <a:noFill/>
        </a:ln>
        <a:effectLst/>
        <a:extLst/>
      </xdr:spPr>
      <xdr:txBody>
        <a:bodyPr vert="horz" wrap="square" lIns="91440" tIns="45720" rIns="91440" bIns="45720" numCol="1" rtlCol="0" anchor="t" anchorCtr="0" compatLnSpc="1">
          <a:prstTxWarp prst="textNoShape">
            <a:avLst/>
          </a:prstTxWarp>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50000"/>
            </a:spcBef>
            <a:spcAft>
              <a:spcPct val="0"/>
            </a:spcAft>
            <a:buClrTx/>
            <a:buSzTx/>
            <a:buFontTx/>
            <a:buNone/>
            <a:tabLst/>
            <a:defRPr/>
          </a:pPr>
          <a:endParaRPr kumimoji="1" lang="ja-JP" altLang="en-US" sz="2400" b="0" i="0" u="none" strike="noStrike" kern="1200" cap="none" spc="0" normalizeH="0" baseline="0">
            <a:ln>
              <a:noFill/>
            </a:ln>
            <a:solidFill>
              <a:prstClr val="black"/>
            </a:solidFill>
            <a:effectLst/>
            <a:uLnTx/>
            <a:uFillTx/>
            <a:latin typeface="Times New Roman" pitchFamily="18" charset="0"/>
            <a:ea typeface="HGP創英角ｺﾞｼｯｸUB" pitchFamily="50" charset="-128"/>
            <a:cs typeface="+mn-cs"/>
          </a:endParaRPr>
        </a:p>
      </xdr:txBody>
    </xdr:sp>
    <xdr:clientData/>
  </xdr:twoCellAnchor>
  <xdr:twoCellAnchor>
    <xdr:from>
      <xdr:col>4</xdr:col>
      <xdr:colOff>1195463</xdr:colOff>
      <xdr:row>53</xdr:row>
      <xdr:rowOff>2194</xdr:rowOff>
    </xdr:from>
    <xdr:to>
      <xdr:col>6</xdr:col>
      <xdr:colOff>531295</xdr:colOff>
      <xdr:row>55</xdr:row>
      <xdr:rowOff>91190</xdr:rowOff>
    </xdr:to>
    <xdr:sp macro="" textlink="">
      <xdr:nvSpPr>
        <xdr:cNvPr id="101" name="テキスト ボックス 18"/>
        <xdr:cNvSpPr txBox="1"/>
      </xdr:nvSpPr>
      <xdr:spPr>
        <a:xfrm>
          <a:off x="6130320" y="10912099"/>
          <a:ext cx="3303070" cy="476043"/>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chemeClr val="bg1"/>
              </a:solidFill>
              <a:effectLst/>
              <a:uLnTx/>
              <a:uFillTx/>
              <a:latin typeface="HGP創英角ｺﾞｼｯｸUB" panose="020B0900000000000000" pitchFamily="50" charset="-128"/>
              <a:ea typeface="HGP創英角ｺﾞｼｯｸUB" panose="020B0900000000000000" pitchFamily="50" charset="-128"/>
              <a:cs typeface="+mn-cs"/>
            </a:rPr>
            <a:t>SXR-ML-05</a:t>
          </a:r>
        </a:p>
      </xdr:txBody>
    </xdr:sp>
    <xdr:clientData/>
  </xdr:twoCellAnchor>
  <xdr:twoCellAnchor>
    <xdr:from>
      <xdr:col>5</xdr:col>
      <xdr:colOff>1722816</xdr:colOff>
      <xdr:row>52</xdr:row>
      <xdr:rowOff>190880</xdr:rowOff>
    </xdr:from>
    <xdr:to>
      <xdr:col>6</xdr:col>
      <xdr:colOff>1406703</xdr:colOff>
      <xdr:row>55</xdr:row>
      <xdr:rowOff>26600</xdr:rowOff>
    </xdr:to>
    <xdr:sp macro="" textlink="">
      <xdr:nvSpPr>
        <xdr:cNvPr id="103" name="正方形/長方形 102"/>
        <xdr:cNvSpPr/>
      </xdr:nvSpPr>
      <xdr:spPr bwMode="auto">
        <a:xfrm>
          <a:off x="8750149" y="10907261"/>
          <a:ext cx="1558649" cy="416291"/>
        </a:xfrm>
        <a:prstGeom prst="rect">
          <a:avLst/>
        </a:prstGeom>
        <a:solidFill>
          <a:schemeClr val="bg2">
            <a:lumMod val="90000"/>
          </a:schemeClr>
        </a:solidFill>
        <a:ln>
          <a:noFill/>
        </a:ln>
        <a:effectLst/>
        <a:extLst/>
      </xdr:spPr>
      <xdr:txBody>
        <a:bodyPr vert="horz" wrap="square" lIns="91440" tIns="45720" rIns="91440" bIns="45720" numCol="1" rtlCol="0" anchor="t" anchorCtr="0" compatLnSpc="1">
          <a:prstTxWarp prst="textNoShape">
            <a:avLst/>
          </a:prstTxWarp>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50000"/>
            </a:spcBef>
            <a:spcAft>
              <a:spcPct val="0"/>
            </a:spcAft>
            <a:buClrTx/>
            <a:buSzTx/>
            <a:buFontTx/>
            <a:buNone/>
            <a:tabLst/>
            <a:defRPr/>
          </a:pPr>
          <a:endParaRPr kumimoji="1" lang="ja-JP" altLang="en-US" sz="2400" b="0" i="0" u="none" strike="noStrike" kern="1200" cap="none" spc="0" normalizeH="0" baseline="0">
            <a:ln>
              <a:noFill/>
            </a:ln>
            <a:solidFill>
              <a:prstClr val="black"/>
            </a:solidFill>
            <a:effectLst/>
            <a:uLnTx/>
            <a:uFillTx/>
            <a:latin typeface="Times New Roman" pitchFamily="18" charset="0"/>
            <a:ea typeface="HGP創英角ｺﾞｼｯｸUB" pitchFamily="50" charset="-128"/>
            <a:cs typeface="+mn-cs"/>
          </a:endParaRPr>
        </a:p>
      </xdr:txBody>
    </xdr:sp>
    <xdr:clientData/>
  </xdr:twoCellAnchor>
  <xdr:twoCellAnchor>
    <xdr:from>
      <xdr:col>5</xdr:col>
      <xdr:colOff>851958</xdr:colOff>
      <xdr:row>52</xdr:row>
      <xdr:rowOff>190880</xdr:rowOff>
    </xdr:from>
    <xdr:to>
      <xdr:col>7</xdr:col>
      <xdr:colOff>562742</xdr:colOff>
      <xdr:row>55</xdr:row>
      <xdr:rowOff>86352</xdr:rowOff>
    </xdr:to>
    <xdr:sp macro="" textlink="">
      <xdr:nvSpPr>
        <xdr:cNvPr id="112" name="テキスト ボックス 18"/>
        <xdr:cNvSpPr txBox="1"/>
      </xdr:nvSpPr>
      <xdr:spPr>
        <a:xfrm>
          <a:off x="7879291" y="10907261"/>
          <a:ext cx="3303070" cy="476043"/>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ctr"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SXR-ML-07</a:t>
          </a:r>
        </a:p>
      </xdr:txBody>
    </xdr:sp>
    <xdr:clientData/>
  </xdr:twoCellAnchor>
  <xdr:twoCellAnchor>
    <xdr:from>
      <xdr:col>5</xdr:col>
      <xdr:colOff>33865</xdr:colOff>
      <xdr:row>71</xdr:row>
      <xdr:rowOff>169333</xdr:rowOff>
    </xdr:from>
    <xdr:to>
      <xdr:col>5</xdr:col>
      <xdr:colOff>302381</xdr:colOff>
      <xdr:row>74</xdr:row>
      <xdr:rowOff>152730</xdr:rowOff>
    </xdr:to>
    <xdr:sp macro="" textlink="">
      <xdr:nvSpPr>
        <xdr:cNvPr id="114" name="正方形/長方形 113"/>
        <xdr:cNvSpPr/>
      </xdr:nvSpPr>
      <xdr:spPr bwMode="auto">
        <a:xfrm>
          <a:off x="7061198" y="15336762"/>
          <a:ext cx="268516" cy="70911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xdr:from>
      <xdr:col>5</xdr:col>
      <xdr:colOff>1710265</xdr:colOff>
      <xdr:row>70</xdr:row>
      <xdr:rowOff>176591</xdr:rowOff>
    </xdr:from>
    <xdr:to>
      <xdr:col>6</xdr:col>
      <xdr:colOff>104019</xdr:colOff>
      <xdr:row>73</xdr:row>
      <xdr:rowOff>159988</xdr:rowOff>
    </xdr:to>
    <xdr:sp macro="" textlink="">
      <xdr:nvSpPr>
        <xdr:cNvPr id="115" name="正方形/長方形 114"/>
        <xdr:cNvSpPr/>
      </xdr:nvSpPr>
      <xdr:spPr bwMode="auto">
        <a:xfrm>
          <a:off x="8737598" y="15102115"/>
          <a:ext cx="268516" cy="709111"/>
        </a:xfrm>
        <a:prstGeom prst="rect">
          <a:avLst/>
        </a:prstGeom>
        <a:ln>
          <a:solidFill>
            <a:schemeClr val="bg1"/>
          </a:solid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91440" tIns="45720" rIns="91440" bIns="45720" rtlCol="0" anchor="t" upright="1"/>
        <a:lstStyle/>
        <a:p>
          <a:pPr algn="l"/>
          <a:endParaRPr kumimoji="1" lang="ja-JP" altLang="en-US" sz="1100"/>
        </a:p>
      </xdr:txBody>
    </xdr:sp>
    <xdr:clientData/>
  </xdr:twoCellAnchor>
  <xdr:twoCellAnchor editAs="oneCell">
    <xdr:from>
      <xdr:col>11</xdr:col>
      <xdr:colOff>2305050</xdr:colOff>
      <xdr:row>6</xdr:row>
      <xdr:rowOff>196678</xdr:rowOff>
    </xdr:from>
    <xdr:to>
      <xdr:col>14</xdr:col>
      <xdr:colOff>75147</xdr:colOff>
      <xdr:row>11</xdr:row>
      <xdr:rowOff>285750</xdr:rowOff>
    </xdr:to>
    <xdr:pic>
      <xdr:nvPicPr>
        <xdr:cNvPr id="19" name="図 18"/>
        <xdr:cNvPicPr>
          <a:picLocks noChangeAspect="1"/>
        </xdr:cNvPicPr>
      </xdr:nvPicPr>
      <xdr:blipFill>
        <a:blip xmlns:r="http://schemas.openxmlformats.org/officeDocument/2006/relationships" r:embed="rId5">
          <a:clrChange>
            <a:clrFrom>
              <a:srgbClr val="FFFFFF"/>
            </a:clrFrom>
            <a:clrTo>
              <a:srgbClr val="FFFFFF">
                <a:alpha val="0"/>
              </a:srgbClr>
            </a:clrTo>
          </a:clrChange>
        </a:blip>
        <a:stretch>
          <a:fillRect/>
        </a:stretch>
      </xdr:blipFill>
      <xdr:spPr>
        <a:xfrm>
          <a:off x="17659350" y="1739728"/>
          <a:ext cx="3827997" cy="1251122"/>
        </a:xfrm>
        <a:prstGeom prst="rect">
          <a:avLst/>
        </a:prstGeom>
      </xdr:spPr>
    </xdr:pic>
    <xdr:clientData/>
  </xdr:twoCellAnchor>
  <xdr:twoCellAnchor>
    <xdr:from>
      <xdr:col>11</xdr:col>
      <xdr:colOff>1072846</xdr:colOff>
      <xdr:row>29</xdr:row>
      <xdr:rowOff>99180</xdr:rowOff>
    </xdr:from>
    <xdr:to>
      <xdr:col>16</xdr:col>
      <xdr:colOff>917726</xdr:colOff>
      <xdr:row>37</xdr:row>
      <xdr:rowOff>38100</xdr:rowOff>
    </xdr:to>
    <xdr:sp macro="" textlink="">
      <xdr:nvSpPr>
        <xdr:cNvPr id="97" name="テキスト ボックス 12"/>
        <xdr:cNvSpPr txBox="1"/>
      </xdr:nvSpPr>
      <xdr:spPr>
        <a:xfrm>
          <a:off x="16427146" y="6290430"/>
          <a:ext cx="7712530" cy="1462920"/>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インクを使い分ける際にも、</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従来の多色ボールペンと同じ操作</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で</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ON/OFF</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の切り替えが可能です。</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editAs="oneCell">
    <xdr:from>
      <xdr:col>11</xdr:col>
      <xdr:colOff>495299</xdr:colOff>
      <xdr:row>13</xdr:row>
      <xdr:rowOff>152400</xdr:rowOff>
    </xdr:from>
    <xdr:to>
      <xdr:col>13</xdr:col>
      <xdr:colOff>1800916</xdr:colOff>
      <xdr:row>27</xdr:row>
      <xdr:rowOff>74766</xdr:rowOff>
    </xdr:to>
    <xdr:pic>
      <xdr:nvPicPr>
        <xdr:cNvPr id="2" name="図 1"/>
        <xdr:cNvPicPr>
          <a:picLocks noChangeAspect="1"/>
        </xdr:cNvPicPr>
      </xdr:nvPicPr>
      <xdr:blipFill>
        <a:blip xmlns:r="http://schemas.openxmlformats.org/officeDocument/2006/relationships" r:embed="rId6"/>
        <a:stretch>
          <a:fillRect/>
        </a:stretch>
      </xdr:blipFill>
      <xdr:spPr>
        <a:xfrm>
          <a:off x="15849599" y="3295650"/>
          <a:ext cx="5496617" cy="2589366"/>
        </a:xfrm>
        <a:prstGeom prst="rect">
          <a:avLst/>
        </a:prstGeom>
      </xdr:spPr>
    </xdr:pic>
    <xdr:clientData/>
  </xdr:twoCellAnchor>
  <xdr:twoCellAnchor editAs="oneCell">
    <xdr:from>
      <xdr:col>11</xdr:col>
      <xdr:colOff>190500</xdr:colOff>
      <xdr:row>43</xdr:row>
      <xdr:rowOff>140004</xdr:rowOff>
    </xdr:from>
    <xdr:to>
      <xdr:col>13</xdr:col>
      <xdr:colOff>1674049</xdr:colOff>
      <xdr:row>54</xdr:row>
      <xdr:rowOff>8474</xdr:rowOff>
    </xdr:to>
    <xdr:pic>
      <xdr:nvPicPr>
        <xdr:cNvPr id="20" name="図 19"/>
        <xdr:cNvPicPr>
          <a:picLocks noChangeAspect="1"/>
        </xdr:cNvPicPr>
      </xdr:nvPicPr>
      <xdr:blipFill>
        <a:blip xmlns:r="http://schemas.openxmlformats.org/officeDocument/2006/relationships" r:embed="rId7">
          <a:clrChange>
            <a:clrFrom>
              <a:srgbClr val="FFFFFF"/>
            </a:clrFrom>
            <a:clrTo>
              <a:srgbClr val="FFFFFF">
                <a:alpha val="0"/>
              </a:srgbClr>
            </a:clrTo>
          </a:clrChange>
        </a:blip>
        <a:stretch>
          <a:fillRect/>
        </a:stretch>
      </xdr:blipFill>
      <xdr:spPr>
        <a:xfrm>
          <a:off x="15544800" y="8998254"/>
          <a:ext cx="5674549" cy="2173520"/>
        </a:xfrm>
        <a:prstGeom prst="rect">
          <a:avLst/>
        </a:prstGeom>
      </xdr:spPr>
    </xdr:pic>
    <xdr:clientData/>
  </xdr:twoCellAnchor>
  <xdr:twoCellAnchor editAs="oneCell">
    <xdr:from>
      <xdr:col>8</xdr:col>
      <xdr:colOff>5746</xdr:colOff>
      <xdr:row>57</xdr:row>
      <xdr:rowOff>106453</xdr:rowOff>
    </xdr:from>
    <xdr:to>
      <xdr:col>10</xdr:col>
      <xdr:colOff>1319119</xdr:colOff>
      <xdr:row>68</xdr:row>
      <xdr:rowOff>72169</xdr:rowOff>
    </xdr:to>
    <xdr:pic>
      <xdr:nvPicPr>
        <xdr:cNvPr id="24" name="図 23"/>
        <xdr:cNvPicPr>
          <a:picLocks noChangeAspect="1"/>
        </xdr:cNvPicPr>
      </xdr:nvPicPr>
      <xdr:blipFill>
        <a:blip xmlns:r="http://schemas.openxmlformats.org/officeDocument/2006/relationships" r:embed="rId8"/>
        <a:stretch>
          <a:fillRect/>
        </a:stretch>
      </xdr:blipFill>
      <xdr:spPr>
        <a:xfrm>
          <a:off x="11359546" y="11917453"/>
          <a:ext cx="3675573" cy="2480316"/>
        </a:xfrm>
        <a:prstGeom prst="rect">
          <a:avLst/>
        </a:prstGeom>
      </xdr:spPr>
    </xdr:pic>
    <xdr:clientData/>
  </xdr:twoCellAnchor>
  <xdr:twoCellAnchor>
    <xdr:from>
      <xdr:col>7</xdr:col>
      <xdr:colOff>91019</xdr:colOff>
      <xdr:row>70</xdr:row>
      <xdr:rowOff>71360</xdr:rowOff>
    </xdr:from>
    <xdr:to>
      <xdr:col>11</xdr:col>
      <xdr:colOff>457200</xdr:colOff>
      <xdr:row>80</xdr:row>
      <xdr:rowOff>166610</xdr:rowOff>
    </xdr:to>
    <xdr:sp macro="" textlink="">
      <xdr:nvSpPr>
        <xdr:cNvPr id="98" name="テキスト ボックス 12"/>
        <xdr:cNvSpPr txBox="1"/>
      </xdr:nvSpPr>
      <xdr:spPr>
        <a:xfrm>
          <a:off x="10701869" y="14854160"/>
          <a:ext cx="5109631" cy="2476500"/>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容量が</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70</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UP</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に対して金額は</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62.5</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UP</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と、</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価格の上げ幅を最小限</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に抑えました。</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替え芯を“</a:t>
          </a:r>
          <a:r>
            <a:rPr kumimoji="1" lang="ja-JP" altLang="en-US"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rPr>
            <a:t>買いやすい価格</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”に設定することで</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既存多色ユーザーも含め普及を図ります。</a:t>
          </a:r>
        </a:p>
        <a:p>
          <a:pPr marL="0" marR="0" lvl="0" indent="0" algn="l" defTabSz="914400" rtl="0" eaLnBrk="1" fontAlgn="base" latinLnBrk="0" hangingPunct="1">
            <a:lnSpc>
              <a:spcPct val="100000"/>
            </a:lnSpc>
            <a:spcBef>
              <a:spcPct val="0"/>
            </a:spcBef>
            <a:spcAft>
              <a:spcPct val="0"/>
            </a:spcAft>
            <a:buClrTx/>
            <a:buSzTx/>
            <a:buFontTx/>
            <a:buNone/>
            <a:tabLst/>
            <a:defRPr/>
          </a:pP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oneCellAnchor>
    <xdr:from>
      <xdr:col>17</xdr:col>
      <xdr:colOff>1076325</xdr:colOff>
      <xdr:row>79</xdr:row>
      <xdr:rowOff>85725</xdr:rowOff>
    </xdr:from>
    <xdr:ext cx="2813957" cy="255814"/>
    <xdr:pic>
      <xdr:nvPicPr>
        <xdr:cNvPr id="100" name="Picture 4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92325" y="17430296"/>
          <a:ext cx="2813957" cy="2558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20</xdr:col>
      <xdr:colOff>1110646</xdr:colOff>
      <xdr:row>0</xdr:row>
      <xdr:rowOff>47625</xdr:rowOff>
    </xdr:from>
    <xdr:ext cx="609600" cy="276225"/>
    <xdr:pic>
      <xdr:nvPicPr>
        <xdr:cNvPr id="102" name="Picture 23" descr="uni_elogo2_t_c"/>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656551" y="47625"/>
          <a:ext cx="609600" cy="27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14</xdr:col>
      <xdr:colOff>205572</xdr:colOff>
      <xdr:row>72</xdr:row>
      <xdr:rowOff>72571</xdr:rowOff>
    </xdr:from>
    <xdr:ext cx="3457774" cy="1051378"/>
    <xdr:sp macro="" textlink="">
      <xdr:nvSpPr>
        <xdr:cNvPr id="106" name="テキスト ボックス 105"/>
        <xdr:cNvSpPr txBox="1"/>
      </xdr:nvSpPr>
      <xdr:spPr bwMode="auto">
        <a:xfrm>
          <a:off x="21617772" y="15312571"/>
          <a:ext cx="3457774" cy="10513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lvl="1" algn="l" eaLnBrk="1" hangingPunct="1">
            <a:spcBef>
              <a:spcPct val="0"/>
            </a:spcBef>
            <a:buFontTx/>
            <a:buNone/>
          </a:pPr>
          <a:r>
            <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W450×D300×H500</a:t>
          </a:r>
        </a:p>
        <a:p>
          <a:pPr lvl="1" algn="l" eaLnBrk="1" hangingPunct="1">
            <a:spcBef>
              <a:spcPct val="0"/>
            </a:spcBef>
            <a:buFontTx/>
            <a:buNone/>
          </a:pPr>
          <a:r>
            <a:rPr kumimoji="1" lang="ja-JP" altLang="en-US"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上代：</a:t>
          </a:r>
          <a:r>
            <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28,400</a:t>
          </a:r>
          <a:r>
            <a:rPr kumimoji="1" lang="ja-JP" altLang="en-US"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円</a:t>
          </a:r>
          <a:endPar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19</xdr:col>
      <xdr:colOff>654783</xdr:colOff>
      <xdr:row>77</xdr:row>
      <xdr:rowOff>20372</xdr:rowOff>
    </xdr:from>
    <xdr:ext cx="3077177" cy="503464"/>
    <xdr:sp macro="" textlink="">
      <xdr:nvSpPr>
        <xdr:cNvPr id="119" name="テキスト ボックス 118"/>
        <xdr:cNvSpPr txBox="1"/>
      </xdr:nvSpPr>
      <xdr:spPr bwMode="auto">
        <a:xfrm>
          <a:off x="29134533" y="16403372"/>
          <a:ext cx="3077177" cy="5034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algn="l" eaLnBrk="1" hangingPunct="1">
            <a:spcBef>
              <a:spcPct val="0"/>
            </a:spcBef>
            <a:buFontTx/>
            <a:buNone/>
          </a:pPr>
          <a:r>
            <a:rPr kumimoji="1" lang="en-US" altLang="ja-JP" sz="1800">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800">
              <a:solidFill>
                <a:srgbClr val="FF0000"/>
              </a:solidFill>
              <a:latin typeface="Meiryo UI" panose="020B0604030504040204" pitchFamily="50" charset="-128"/>
              <a:ea typeface="Meiryo UI" panose="020B0604030504040204" pitchFamily="50" charset="-128"/>
              <a:cs typeface="Meiryo UI" panose="020B0604030504040204" pitchFamily="50" charset="-128"/>
            </a:rPr>
            <a:t>デザインは最終ではありません。</a:t>
          </a:r>
        </a:p>
      </xdr:txBody>
    </xdr:sp>
    <xdr:clientData/>
  </xdr:oneCellAnchor>
  <xdr:oneCellAnchor>
    <xdr:from>
      <xdr:col>14</xdr:col>
      <xdr:colOff>52159</xdr:colOff>
      <xdr:row>48</xdr:row>
      <xdr:rowOff>204887</xdr:rowOff>
    </xdr:from>
    <xdr:ext cx="1525261" cy="454269"/>
    <xdr:sp macro="" textlink="">
      <xdr:nvSpPr>
        <xdr:cNvPr id="120" name="テキスト ボックス 119"/>
        <xdr:cNvSpPr txBox="1"/>
      </xdr:nvSpPr>
      <xdr:spPr bwMode="auto">
        <a:xfrm>
          <a:off x="21464359" y="10015637"/>
          <a:ext cx="1525261" cy="4542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algn="l" eaLnBrk="1" hangingPunct="1">
            <a:spcBef>
              <a:spcPct val="0"/>
            </a:spcBef>
            <a:buFontTx/>
            <a:buNone/>
          </a:pPr>
          <a:r>
            <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＜販売容器＞</a:t>
          </a:r>
        </a:p>
      </xdr:txBody>
    </xdr:sp>
    <xdr:clientData/>
  </xdr:oneCellAnchor>
  <xdr:twoCellAnchor>
    <xdr:from>
      <xdr:col>17</xdr:col>
      <xdr:colOff>928008</xdr:colOff>
      <xdr:row>31</xdr:row>
      <xdr:rowOff>140028</xdr:rowOff>
    </xdr:from>
    <xdr:to>
      <xdr:col>19</xdr:col>
      <xdr:colOff>326572</xdr:colOff>
      <xdr:row>36</xdr:row>
      <xdr:rowOff>12095</xdr:rowOff>
    </xdr:to>
    <xdr:sp macro="" textlink="">
      <xdr:nvSpPr>
        <xdr:cNvPr id="122" name="フローチャート: 処理 121"/>
        <xdr:cNvSpPr/>
      </xdr:nvSpPr>
      <xdr:spPr bwMode="auto">
        <a:xfrm>
          <a:off x="14644008" y="6840790"/>
          <a:ext cx="3353707" cy="839686"/>
        </a:xfrm>
        <a:prstGeom prst="flowChartProcess">
          <a:avLst/>
        </a:prstGeom>
        <a:noFill/>
        <a:ln>
          <a:noFill/>
        </a:ln>
        <a:extLst/>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20000"/>
            </a:lnSpc>
            <a:spcBef>
              <a:spcPct val="0"/>
            </a:spcBef>
            <a:spcAft>
              <a:spcPts val="0"/>
            </a:spcAft>
            <a:buClrTx/>
            <a:buSzTx/>
            <a:buFontTx/>
            <a:buNone/>
            <a:tabLst/>
            <a:defRPr/>
          </a:pPr>
          <a:endParaRPr kumimoji="0" lang="en-US" altLang="ja-JP" sz="1800" b="0" i="0" u="none" strike="noStrike" kern="0" cap="none" spc="0" normalizeH="0" baseline="0" noProof="0">
            <a:ln>
              <a:noFill/>
            </a:ln>
            <a:solidFill>
              <a:srgbClr val="FF0000"/>
            </a:solidFill>
            <a:effectLst/>
            <a:uLnTx/>
            <a:uFillTx/>
            <a:latin typeface="HGP創英角ｺﾞｼｯｸUB" pitchFamily="50" charset="-128"/>
            <a:ea typeface="HGP創英角ｺﾞｼｯｸUB" pitchFamily="50" charset="-128"/>
          </a:endParaRPr>
        </a:p>
      </xdr:txBody>
    </xdr:sp>
    <xdr:clientData/>
  </xdr:twoCellAnchor>
  <xdr:twoCellAnchor>
    <xdr:from>
      <xdr:col>15</xdr:col>
      <xdr:colOff>260955</xdr:colOff>
      <xdr:row>8</xdr:row>
      <xdr:rowOff>150586</xdr:rowOff>
    </xdr:from>
    <xdr:to>
      <xdr:col>17</xdr:col>
      <xdr:colOff>533400</xdr:colOff>
      <xdr:row>13</xdr:row>
      <xdr:rowOff>95250</xdr:rowOff>
    </xdr:to>
    <xdr:sp macro="" textlink="">
      <xdr:nvSpPr>
        <xdr:cNvPr id="132" name="テキスト ボックス 12"/>
        <xdr:cNvSpPr txBox="1"/>
      </xdr:nvSpPr>
      <xdr:spPr>
        <a:xfrm>
          <a:off x="22416105" y="2150836"/>
          <a:ext cx="2634645" cy="1087664"/>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ネジ部</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PP/PC</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のネジ嵌合で</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軸割れ軽減を図ります。</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oneCellAnchor>
    <xdr:from>
      <xdr:col>17</xdr:col>
      <xdr:colOff>244024</xdr:colOff>
      <xdr:row>72</xdr:row>
      <xdr:rowOff>58104</xdr:rowOff>
    </xdr:from>
    <xdr:ext cx="4191000" cy="951545"/>
    <xdr:sp macro="" textlink="">
      <xdr:nvSpPr>
        <xdr:cNvPr id="134" name="テキスト ボックス 133"/>
        <xdr:cNvSpPr txBox="1"/>
      </xdr:nvSpPr>
      <xdr:spPr bwMode="auto">
        <a:xfrm>
          <a:off x="24761374" y="15298104"/>
          <a:ext cx="4191000" cy="9515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algn="l" eaLnBrk="1" hangingPunct="1">
            <a:spcBef>
              <a:spcPct val="0"/>
            </a:spcBef>
            <a:buFontTx/>
            <a:buNone/>
          </a:pPr>
          <a:r>
            <a:rPr kumimoji="1" lang="ja-JP" altLang="en-US" sz="2000"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W300×D300×H500</a:t>
          </a:r>
        </a:p>
        <a:p>
          <a:pPr algn="ctr" eaLnBrk="1" hangingPunct="1">
            <a:spcBef>
              <a:spcPct val="0"/>
            </a:spcBef>
            <a:buFontTx/>
            <a:buNone/>
          </a:pPr>
          <a:r>
            <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上代：</a:t>
          </a:r>
          <a:r>
            <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28,400</a:t>
          </a:r>
          <a:r>
            <a:rPr kumimoji="1" lang="ja-JP" altLang="en-US"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円</a:t>
          </a:r>
          <a:endPar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14</xdr:col>
      <xdr:colOff>171752</xdr:colOff>
      <xdr:row>38</xdr:row>
      <xdr:rowOff>181730</xdr:rowOff>
    </xdr:from>
    <xdr:to>
      <xdr:col>15</xdr:col>
      <xdr:colOff>523724</xdr:colOff>
      <xdr:row>40</xdr:row>
      <xdr:rowOff>181731</xdr:rowOff>
    </xdr:to>
    <xdr:sp macro="" textlink="">
      <xdr:nvSpPr>
        <xdr:cNvPr id="139" name="テキスト ボックス 12"/>
        <xdr:cNvSpPr txBox="1"/>
      </xdr:nvSpPr>
      <xdr:spPr>
        <a:xfrm>
          <a:off x="10791371" y="8237159"/>
          <a:ext cx="1101877" cy="387048"/>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endParaRPr kumimoji="1" lang="en-US" altLang="ja-JP" sz="2000" b="0" i="0" u="none" strike="noStrike" kern="1200" cap="none" spc="0" normalizeH="0" baseline="0">
            <a:ln>
              <a:noFill/>
            </a:ln>
            <a:solidFill>
              <a:srgbClr val="FF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oneCellAnchor>
    <xdr:from>
      <xdr:col>14</xdr:col>
      <xdr:colOff>58662</xdr:colOff>
      <xdr:row>5</xdr:row>
      <xdr:rowOff>54882</xdr:rowOff>
    </xdr:from>
    <xdr:ext cx="6779986" cy="425822"/>
    <xdr:sp macro="" textlink="">
      <xdr:nvSpPr>
        <xdr:cNvPr id="140" name="テキスト ボックス 139"/>
        <xdr:cNvSpPr txBox="1"/>
      </xdr:nvSpPr>
      <xdr:spPr bwMode="auto">
        <a:xfrm>
          <a:off x="21470862" y="1502682"/>
          <a:ext cx="6779986" cy="425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l" eaLnBrk="1" hangingPunct="1">
            <a:spcBef>
              <a:spcPct val="0"/>
            </a:spcBef>
            <a:buFontTx/>
            <a:buNone/>
          </a:pPr>
          <a:r>
            <a:rPr kumimoji="1" lang="ja-JP" altLang="en-US" sz="2000">
              <a:solidFill>
                <a:schemeClr val="tx2"/>
              </a:solidFill>
              <a:latin typeface="HGP創英角ｺﾞｼｯｸUB" pitchFamily="50" charset="-128"/>
              <a:ea typeface="HGP創英角ｺﾞｼｯｸUB" pitchFamily="50" charset="-128"/>
            </a:rPr>
            <a:t>■ </a:t>
          </a:r>
          <a:r>
            <a:rPr kumimoji="1" lang="ja-JP" altLang="en-US" sz="2000">
              <a:solidFill>
                <a:srgbClr val="00B0F0"/>
              </a:solidFill>
              <a:latin typeface="HGP創英角ｺﾞｼｯｸUB" pitchFamily="50" charset="-128"/>
              <a:ea typeface="HGP創英角ｺﾞｼｯｸUB" pitchFamily="50" charset="-128"/>
            </a:rPr>
            <a:t>金属パーツ入りクリップ</a:t>
          </a:r>
          <a:r>
            <a:rPr kumimoji="1" lang="ja-JP" altLang="en-US" sz="2000">
              <a:solidFill>
                <a:schemeClr val="tx2"/>
              </a:solidFill>
              <a:latin typeface="HGP創英角ｺﾞｼｯｸUB" pitchFamily="50" charset="-128"/>
              <a:ea typeface="HGP創英角ｺﾞｼｯｸUB" pitchFamily="50" charset="-128"/>
            </a:rPr>
            <a:t>で軸強度を向上！</a:t>
          </a:r>
        </a:p>
      </xdr:txBody>
    </xdr:sp>
    <xdr:clientData/>
  </xdr:oneCellAnchor>
  <xdr:oneCellAnchor>
    <xdr:from>
      <xdr:col>14</xdr:col>
      <xdr:colOff>121738</xdr:colOff>
      <xdr:row>26</xdr:row>
      <xdr:rowOff>104020</xdr:rowOff>
    </xdr:from>
    <xdr:ext cx="6366450" cy="425822"/>
    <xdr:sp macro="" textlink="">
      <xdr:nvSpPr>
        <xdr:cNvPr id="141" name="テキスト ボックス 140"/>
        <xdr:cNvSpPr txBox="1"/>
      </xdr:nvSpPr>
      <xdr:spPr bwMode="auto">
        <a:xfrm>
          <a:off x="21533938" y="5723770"/>
          <a:ext cx="6366450" cy="4258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l" eaLnBrk="1" hangingPunct="1">
            <a:spcBef>
              <a:spcPct val="0"/>
            </a:spcBef>
            <a:buFontTx/>
            <a:buNone/>
          </a:pPr>
          <a:r>
            <a:rPr kumimoji="1" lang="ja-JP" altLang="en-US" sz="2000">
              <a:solidFill>
                <a:schemeClr val="tx2"/>
              </a:solidFill>
              <a:latin typeface="HGP創英角ｺﾞｼｯｸUB" pitchFamily="50" charset="-128"/>
              <a:ea typeface="HGP創英角ｺﾞｼｯｸUB" pitchFamily="50" charset="-128"/>
            </a:rPr>
            <a:t>■</a:t>
          </a:r>
          <a:r>
            <a:rPr kumimoji="1" lang="en-US" altLang="ja-JP" sz="2000" baseline="0">
              <a:solidFill>
                <a:schemeClr val="tx2"/>
              </a:solidFill>
              <a:latin typeface="HGP創英角ｺﾞｼｯｸUB" pitchFamily="50" charset="-128"/>
              <a:ea typeface="HGP創英角ｺﾞｼｯｸUB" pitchFamily="50" charset="-128"/>
            </a:rPr>
            <a:t> </a:t>
          </a:r>
          <a:r>
            <a:rPr kumimoji="1" lang="ja-JP" altLang="en-US" sz="2000" baseline="0">
              <a:solidFill>
                <a:schemeClr val="tx2"/>
              </a:solidFill>
              <a:latin typeface="HGP創英角ｺﾞｼｯｸUB" pitchFamily="50" charset="-128"/>
              <a:ea typeface="HGP創英角ｺﾞｼｯｸUB" pitchFamily="50" charset="-128"/>
            </a:rPr>
            <a:t>プラスチックごみを増やさない</a:t>
          </a:r>
          <a:r>
            <a:rPr kumimoji="1" lang="ja-JP" altLang="en-US" sz="2000" baseline="0">
              <a:solidFill>
                <a:srgbClr val="00B0F0"/>
              </a:solidFill>
              <a:latin typeface="HGP創英角ｺﾞｼｯｸUB" pitchFamily="50" charset="-128"/>
              <a:ea typeface="HGP創英角ｺﾞｼｯｸUB" pitchFamily="50" charset="-128"/>
            </a:rPr>
            <a:t>紙製パッケージ</a:t>
          </a:r>
          <a:r>
            <a:rPr kumimoji="1" lang="ja-JP" altLang="en-US" sz="2000" baseline="0">
              <a:solidFill>
                <a:srgbClr val="0070C0"/>
              </a:solidFill>
              <a:latin typeface="HGP創英角ｺﾞｼｯｸUB" pitchFamily="50" charset="-128"/>
              <a:ea typeface="HGP創英角ｺﾞｼｯｸUB" pitchFamily="50" charset="-128"/>
            </a:rPr>
            <a:t>を採用</a:t>
          </a:r>
          <a:endParaRPr kumimoji="1" lang="ja-JP" altLang="en-US" sz="2000">
            <a:solidFill>
              <a:srgbClr val="0070C0"/>
            </a:solidFill>
            <a:latin typeface="HGP創英角ｺﾞｼｯｸUB" pitchFamily="50" charset="-128"/>
            <a:ea typeface="HGP創英角ｺﾞｼｯｸUB" pitchFamily="50" charset="-128"/>
          </a:endParaRPr>
        </a:p>
      </xdr:txBody>
    </xdr:sp>
    <xdr:clientData/>
  </xdr:oneCellAnchor>
  <xdr:oneCellAnchor>
    <xdr:from>
      <xdr:col>14</xdr:col>
      <xdr:colOff>223158</xdr:colOff>
      <xdr:row>52</xdr:row>
      <xdr:rowOff>21936</xdr:rowOff>
    </xdr:from>
    <xdr:ext cx="3737428" cy="4423491"/>
    <xdr:pic>
      <xdr:nvPicPr>
        <xdr:cNvPr id="142" name="図 141"/>
        <xdr:cNvPicPr>
          <a:picLocks noChangeAspect="1"/>
        </xdr:cNvPicPr>
      </xdr:nvPicPr>
      <xdr:blipFill rotWithShape="1">
        <a:blip xmlns:r="http://schemas.openxmlformats.org/officeDocument/2006/relationships" r:embed="rId9">
          <a:clrChange>
            <a:clrFrom>
              <a:srgbClr val="FFFFFF"/>
            </a:clrFrom>
            <a:clrTo>
              <a:srgbClr val="FFFFFF">
                <a:alpha val="0"/>
              </a:srgbClr>
            </a:clrTo>
          </a:clrChange>
        </a:blip>
        <a:srcRect b="-3"/>
        <a:stretch/>
      </xdr:blipFill>
      <xdr:spPr>
        <a:xfrm>
          <a:off x="21635358" y="10804236"/>
          <a:ext cx="3737428" cy="4423491"/>
        </a:xfrm>
        <a:prstGeom prst="rect">
          <a:avLst/>
        </a:prstGeom>
      </xdr:spPr>
    </xdr:pic>
    <xdr:clientData/>
  </xdr:oneCellAnchor>
  <xdr:oneCellAnchor>
    <xdr:from>
      <xdr:col>14</xdr:col>
      <xdr:colOff>647700</xdr:colOff>
      <xdr:row>50</xdr:row>
      <xdr:rowOff>19051</xdr:rowOff>
    </xdr:from>
    <xdr:ext cx="1371600" cy="392415"/>
    <xdr:sp macro="" textlink="">
      <xdr:nvSpPr>
        <xdr:cNvPr id="144" name="テキスト ボックス 143"/>
        <xdr:cNvSpPr txBox="1"/>
      </xdr:nvSpPr>
      <xdr:spPr bwMode="auto">
        <a:xfrm>
          <a:off x="22059900" y="10420351"/>
          <a:ext cx="1371600" cy="392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l"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■Ａセット</a:t>
          </a:r>
        </a:p>
      </xdr:txBody>
    </xdr:sp>
    <xdr:clientData/>
  </xdr:oneCellAnchor>
  <xdr:oneCellAnchor>
    <xdr:from>
      <xdr:col>16</xdr:col>
      <xdr:colOff>964596</xdr:colOff>
      <xdr:row>50</xdr:row>
      <xdr:rowOff>117927</xdr:rowOff>
    </xdr:from>
    <xdr:ext cx="4100285" cy="392415"/>
    <xdr:sp macro="" textlink="">
      <xdr:nvSpPr>
        <xdr:cNvPr id="145" name="テキスト ボックス 144"/>
        <xdr:cNvSpPr txBox="1"/>
      </xdr:nvSpPr>
      <xdr:spPr bwMode="auto">
        <a:xfrm>
          <a:off x="24186546" y="10519227"/>
          <a:ext cx="4100285" cy="392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■Ｂ１セット</a:t>
          </a:r>
        </a:p>
      </xdr:txBody>
    </xdr:sp>
    <xdr:clientData/>
  </xdr:oneCellAnchor>
  <xdr:oneCellAnchor>
    <xdr:from>
      <xdr:col>17</xdr:col>
      <xdr:colOff>1199243</xdr:colOff>
      <xdr:row>52</xdr:row>
      <xdr:rowOff>19904</xdr:rowOff>
    </xdr:from>
    <xdr:ext cx="2806097" cy="4466849"/>
    <xdr:pic>
      <xdr:nvPicPr>
        <xdr:cNvPr id="146" name="図 145"/>
        <xdr:cNvPicPr>
          <a:picLocks noChangeAspect="1"/>
        </xdr:cNvPicPr>
      </xdr:nvPicPr>
      <xdr:blipFill>
        <a:blip xmlns:r="http://schemas.openxmlformats.org/officeDocument/2006/relationships" r:embed="rId10">
          <a:clrChange>
            <a:clrFrom>
              <a:srgbClr val="FFFFFF"/>
            </a:clrFrom>
            <a:clrTo>
              <a:srgbClr val="FFFFFF">
                <a:alpha val="0"/>
              </a:srgbClr>
            </a:clrTo>
          </a:clrChange>
        </a:blip>
        <a:stretch>
          <a:fillRect/>
        </a:stretch>
      </xdr:blipFill>
      <xdr:spPr>
        <a:xfrm rot="16200000">
          <a:off x="24886217" y="11632580"/>
          <a:ext cx="4466849" cy="2806097"/>
        </a:xfrm>
        <a:prstGeom prst="rect">
          <a:avLst/>
        </a:prstGeom>
      </xdr:spPr>
    </xdr:pic>
    <xdr:clientData/>
  </xdr:oneCellAnchor>
  <xdr:oneCellAnchor>
    <xdr:from>
      <xdr:col>19</xdr:col>
      <xdr:colOff>907707</xdr:colOff>
      <xdr:row>52</xdr:row>
      <xdr:rowOff>103716</xdr:rowOff>
    </xdr:from>
    <xdr:ext cx="2382831" cy="4281348"/>
    <xdr:pic>
      <xdr:nvPicPr>
        <xdr:cNvPr id="147" name="図 146"/>
        <xdr:cNvPicPr>
          <a:picLocks noChangeAspect="1"/>
        </xdr:cNvPicPr>
      </xdr:nvPicPr>
      <xdr:blipFill>
        <a:blip xmlns:r="http://schemas.openxmlformats.org/officeDocument/2006/relationships" r:embed="rId11"/>
        <a:stretch>
          <a:fillRect/>
        </a:stretch>
      </xdr:blipFill>
      <xdr:spPr>
        <a:xfrm rot="16200000">
          <a:off x="28438199" y="11835274"/>
          <a:ext cx="4281348" cy="2382831"/>
        </a:xfrm>
        <a:prstGeom prst="rect">
          <a:avLst/>
        </a:prstGeom>
      </xdr:spPr>
    </xdr:pic>
    <xdr:clientData/>
  </xdr:oneCellAnchor>
  <xdr:oneCellAnchor>
    <xdr:from>
      <xdr:col>19</xdr:col>
      <xdr:colOff>527051</xdr:colOff>
      <xdr:row>50</xdr:row>
      <xdr:rowOff>163284</xdr:rowOff>
    </xdr:from>
    <xdr:ext cx="1211941" cy="392415"/>
    <xdr:sp macro="" textlink="">
      <xdr:nvSpPr>
        <xdr:cNvPr id="148" name="テキスト ボックス 147"/>
        <xdr:cNvSpPr txBox="1"/>
      </xdr:nvSpPr>
      <xdr:spPr bwMode="auto">
        <a:xfrm>
          <a:off x="29006801" y="10564584"/>
          <a:ext cx="1211941" cy="392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spAutoFit/>
        </a:bodyPr>
        <a:lstStyle/>
        <a:p>
          <a:pPr algn="ctr" eaLnBrk="1" hangingPunct="1">
            <a:spcBef>
              <a:spcPct val="0"/>
            </a:spcBef>
            <a:buFontTx/>
            <a:buNone/>
          </a:pPr>
          <a:r>
            <a:rPr kumimoji="1" lang="ja-JP" altLang="en-US" sz="1800">
              <a:solidFill>
                <a:srgbClr val="000000"/>
              </a:solidFill>
              <a:latin typeface="HGP創英角ｺﾞｼｯｸUB" pitchFamily="50" charset="-128"/>
              <a:ea typeface="HGP創英角ｺﾞｼｯｸUB" pitchFamily="50" charset="-128"/>
            </a:rPr>
            <a:t>■Ｒセット</a:t>
          </a:r>
        </a:p>
      </xdr:txBody>
    </xdr:sp>
    <xdr:clientData/>
  </xdr:oneCellAnchor>
  <xdr:oneCellAnchor>
    <xdr:from>
      <xdr:col>18</xdr:col>
      <xdr:colOff>2190147</xdr:colOff>
      <xdr:row>71</xdr:row>
      <xdr:rowOff>148516</xdr:rowOff>
    </xdr:from>
    <xdr:ext cx="4191000" cy="1127833"/>
    <xdr:sp macro="" textlink="">
      <xdr:nvSpPr>
        <xdr:cNvPr id="149" name="テキスト ボックス 148"/>
        <xdr:cNvSpPr txBox="1"/>
      </xdr:nvSpPr>
      <xdr:spPr bwMode="auto">
        <a:xfrm>
          <a:off x="28345797" y="15159916"/>
          <a:ext cx="4191000" cy="11278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algn="l" eaLnBrk="1" hangingPunct="1">
            <a:spcBef>
              <a:spcPct val="0"/>
            </a:spcBef>
            <a:buFontTx/>
            <a:buNone/>
          </a:pPr>
          <a:r>
            <a:rPr kumimoji="1" lang="ja-JP" altLang="en-US" sz="2000"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W250×D300×H500</a:t>
          </a:r>
        </a:p>
        <a:p>
          <a:pPr algn="l" eaLnBrk="1" hangingPunct="1">
            <a:spcBef>
              <a:spcPct val="0"/>
            </a:spcBef>
            <a:buFontTx/>
            <a:buNone/>
          </a:pPr>
          <a:r>
            <a:rPr kumimoji="1" lang="ja-JP" altLang="en-US"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　　　　　　上代：</a:t>
          </a:r>
          <a:r>
            <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15,200</a:t>
          </a:r>
          <a:r>
            <a:rPr kumimoji="1" lang="ja-JP" altLang="en-US" sz="2000">
              <a:solidFill>
                <a:srgbClr val="000000"/>
              </a:solidFill>
              <a:latin typeface="Meiryo UI" panose="020B0604030504040204" pitchFamily="50" charset="-128"/>
              <a:ea typeface="Meiryo UI" panose="020B0604030504040204" pitchFamily="50" charset="-128"/>
              <a:cs typeface="Meiryo UI" panose="020B0604030504040204" pitchFamily="50" charset="-128"/>
            </a:rPr>
            <a:t>円</a:t>
          </a:r>
          <a:endParaRPr kumimoji="1" lang="en-US" altLang="ja-JP" sz="200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16</xdr:col>
      <xdr:colOff>1081617</xdr:colOff>
      <xdr:row>75</xdr:row>
      <xdr:rowOff>160866</xdr:rowOff>
    </xdr:from>
    <xdr:ext cx="5104191" cy="715433"/>
    <xdr:sp macro="" textlink="">
      <xdr:nvSpPr>
        <xdr:cNvPr id="156" name="テキスト ボックス 155"/>
        <xdr:cNvSpPr txBox="1"/>
      </xdr:nvSpPr>
      <xdr:spPr bwMode="auto">
        <a:xfrm>
          <a:off x="24303567" y="16086666"/>
          <a:ext cx="5104191" cy="7154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algn="l" eaLnBrk="1" hangingPunct="1">
            <a:spcBef>
              <a:spcPct val="0"/>
            </a:spcBef>
            <a:buFontTx/>
            <a:buNone/>
          </a:pPr>
          <a:r>
            <a:rPr kumimoji="1" lang="en-US" altLang="ja-JP" sz="1800">
              <a:solidFill>
                <a:srgbClr val="000000"/>
              </a:solidFill>
              <a:latin typeface="HGP創英角ｺﾞｼｯｸUB" pitchFamily="50" charset="-128"/>
              <a:ea typeface="HGP創英角ｺﾞｼｯｸUB" pitchFamily="50" charset="-128"/>
            </a:rPr>
            <a:t>※</a:t>
          </a:r>
          <a:r>
            <a:rPr kumimoji="1" lang="ja-JP" altLang="en-US" sz="1800">
              <a:solidFill>
                <a:srgbClr val="000000"/>
              </a:solidFill>
              <a:latin typeface="HGP創英角ｺﾞｼｯｸUB" pitchFamily="50" charset="-128"/>
              <a:ea typeface="HGP創英角ｺﾞｼｯｸUB" pitchFamily="50" charset="-128"/>
            </a:rPr>
            <a:t>什器無し、補充用単品のみの</a:t>
          </a:r>
        </a:p>
        <a:p>
          <a:pPr algn="ctr" eaLnBrk="1" hangingPunct="1">
            <a:spcBef>
              <a:spcPct val="0"/>
            </a:spcBef>
            <a:buFontTx/>
            <a:buNone/>
          </a:pPr>
          <a:r>
            <a:rPr kumimoji="1" lang="en-US" altLang="ja-JP" sz="1800">
              <a:solidFill>
                <a:srgbClr val="000000"/>
              </a:solidFill>
              <a:latin typeface="HGP創英角ｺﾞｼｯｸUB" pitchFamily="50" charset="-128"/>
              <a:ea typeface="HGP創英角ｺﾞｼｯｸUB" pitchFamily="50" charset="-128"/>
            </a:rPr>
            <a:t>B2</a:t>
          </a:r>
          <a:r>
            <a:rPr kumimoji="1" lang="ja-JP" altLang="en-US" sz="1800">
              <a:solidFill>
                <a:srgbClr val="000000"/>
              </a:solidFill>
              <a:latin typeface="HGP創英角ｺﾞｼｯｸUB" pitchFamily="50" charset="-128"/>
              <a:ea typeface="HGP創英角ｺﾞｼｯｸUB" pitchFamily="50" charset="-128"/>
            </a:rPr>
            <a:t>セット（上代：</a:t>
          </a:r>
          <a:r>
            <a:rPr kumimoji="1" lang="en-US" altLang="ja-JP" sz="1800">
              <a:solidFill>
                <a:srgbClr val="000000"/>
              </a:solidFill>
              <a:latin typeface="HGP創英角ｺﾞｼｯｸUB" pitchFamily="50" charset="-128"/>
              <a:ea typeface="HGP創英角ｺﾞｼｯｸUB" pitchFamily="50" charset="-128"/>
            </a:rPr>
            <a:t>25,200</a:t>
          </a:r>
          <a:r>
            <a:rPr kumimoji="1" lang="ja-JP" altLang="en-US" sz="1800">
              <a:solidFill>
                <a:srgbClr val="000000"/>
              </a:solidFill>
              <a:latin typeface="HGP創英角ｺﾞｼｯｸUB" pitchFamily="50" charset="-128"/>
              <a:ea typeface="HGP創英角ｺﾞｼｯｸUB" pitchFamily="50" charset="-128"/>
            </a:rPr>
            <a:t>円）もご用意しております。</a:t>
          </a:r>
        </a:p>
        <a:p>
          <a:pPr algn="ctr" eaLnBrk="1" hangingPunct="1">
            <a:spcBef>
              <a:spcPct val="0"/>
            </a:spcBef>
            <a:buFontTx/>
            <a:buNone/>
          </a:pPr>
          <a:endParaRPr kumimoji="1" lang="ja-JP" altLang="en-US" sz="1800">
            <a:solidFill>
              <a:srgbClr val="000000"/>
            </a:solidFill>
            <a:latin typeface="HGP創英角ｺﾞｼｯｸUB" pitchFamily="50" charset="-128"/>
            <a:ea typeface="HGP創英角ｺﾞｼｯｸUB" pitchFamily="50" charset="-128"/>
          </a:endParaRPr>
        </a:p>
      </xdr:txBody>
    </xdr:sp>
    <xdr:clientData/>
  </xdr:oneCellAnchor>
  <xdr:twoCellAnchor editAs="oneCell">
    <xdr:from>
      <xdr:col>8</xdr:col>
      <xdr:colOff>266700</xdr:colOff>
      <xdr:row>13</xdr:row>
      <xdr:rowOff>171450</xdr:rowOff>
    </xdr:from>
    <xdr:to>
      <xdr:col>10</xdr:col>
      <xdr:colOff>1362774</xdr:colOff>
      <xdr:row>28</xdr:row>
      <xdr:rowOff>72619</xdr:rowOff>
    </xdr:to>
    <xdr:pic>
      <xdr:nvPicPr>
        <xdr:cNvPr id="13" name="図 12"/>
        <xdr:cNvPicPr>
          <a:picLocks noChangeAspect="1"/>
        </xdr:cNvPicPr>
      </xdr:nvPicPr>
      <xdr:blipFill>
        <a:blip xmlns:r="http://schemas.openxmlformats.org/officeDocument/2006/relationships" r:embed="rId12"/>
        <a:stretch>
          <a:fillRect/>
        </a:stretch>
      </xdr:blipFill>
      <xdr:spPr>
        <a:xfrm>
          <a:off x="11620500" y="3314700"/>
          <a:ext cx="3458274" cy="2758669"/>
        </a:xfrm>
        <a:prstGeom prst="rect">
          <a:avLst/>
        </a:prstGeom>
      </xdr:spPr>
    </xdr:pic>
    <xdr:clientData/>
  </xdr:twoCellAnchor>
  <xdr:twoCellAnchor editAs="oneCell">
    <xdr:from>
      <xdr:col>11</xdr:col>
      <xdr:colOff>133350</xdr:colOff>
      <xdr:row>58</xdr:row>
      <xdr:rowOff>79792</xdr:rowOff>
    </xdr:from>
    <xdr:to>
      <xdr:col>13</xdr:col>
      <xdr:colOff>1786731</xdr:colOff>
      <xdr:row>69</xdr:row>
      <xdr:rowOff>23737</xdr:rowOff>
    </xdr:to>
    <xdr:pic>
      <xdr:nvPicPr>
        <xdr:cNvPr id="157" name="図 156"/>
        <xdr:cNvPicPr>
          <a:picLocks noChangeAspect="1"/>
        </xdr:cNvPicPr>
      </xdr:nvPicPr>
      <xdr:blipFill>
        <a:blip xmlns:r="http://schemas.openxmlformats.org/officeDocument/2006/relationships" r:embed="rId13"/>
        <a:stretch>
          <a:fillRect/>
        </a:stretch>
      </xdr:blipFill>
      <xdr:spPr>
        <a:xfrm>
          <a:off x="15487650" y="12119392"/>
          <a:ext cx="5844381" cy="2458545"/>
        </a:xfrm>
        <a:prstGeom prst="rect">
          <a:avLst/>
        </a:prstGeom>
      </xdr:spPr>
    </xdr:pic>
    <xdr:clientData/>
  </xdr:twoCellAnchor>
  <xdr:twoCellAnchor editAs="oneCell">
    <xdr:from>
      <xdr:col>15</xdr:col>
      <xdr:colOff>381000</xdr:colOff>
      <xdr:row>13</xdr:row>
      <xdr:rowOff>114300</xdr:rowOff>
    </xdr:from>
    <xdr:to>
      <xdr:col>17</xdr:col>
      <xdr:colOff>426929</xdr:colOff>
      <xdr:row>24</xdr:row>
      <xdr:rowOff>152585</xdr:rowOff>
    </xdr:to>
    <xdr:pic>
      <xdr:nvPicPr>
        <xdr:cNvPr id="26" name="図 25"/>
        <xdr:cNvPicPr>
          <a:picLocks noChangeAspect="1"/>
        </xdr:cNvPicPr>
      </xdr:nvPicPr>
      <xdr:blipFill>
        <a:blip xmlns:r="http://schemas.openxmlformats.org/officeDocument/2006/relationships" r:embed="rId14">
          <a:clrChange>
            <a:clrFrom>
              <a:srgbClr val="FFFFFF"/>
            </a:clrFrom>
            <a:clrTo>
              <a:srgbClr val="FFFFFF">
                <a:alpha val="0"/>
              </a:srgbClr>
            </a:clrTo>
          </a:clrChange>
        </a:blip>
        <a:stretch>
          <a:fillRect/>
        </a:stretch>
      </xdr:blipFill>
      <xdr:spPr>
        <a:xfrm>
          <a:off x="22536150" y="3257550"/>
          <a:ext cx="2408129" cy="2133785"/>
        </a:xfrm>
        <a:prstGeom prst="rect">
          <a:avLst/>
        </a:prstGeom>
      </xdr:spPr>
    </xdr:pic>
    <xdr:clientData/>
  </xdr:twoCellAnchor>
  <xdr:twoCellAnchor>
    <xdr:from>
      <xdr:col>18</xdr:col>
      <xdr:colOff>832455</xdr:colOff>
      <xdr:row>7</xdr:row>
      <xdr:rowOff>17236</xdr:rowOff>
    </xdr:from>
    <xdr:to>
      <xdr:col>25</xdr:col>
      <xdr:colOff>438150</xdr:colOff>
      <xdr:row>23</xdr:row>
      <xdr:rowOff>171450</xdr:rowOff>
    </xdr:to>
    <xdr:sp macro="" textlink="">
      <xdr:nvSpPr>
        <xdr:cNvPr id="174" name="テキスト ボックス 12"/>
        <xdr:cNvSpPr txBox="1"/>
      </xdr:nvSpPr>
      <xdr:spPr>
        <a:xfrm>
          <a:off x="26988105" y="1788886"/>
          <a:ext cx="8101995" cy="3430814"/>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クリップ</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樹脂クリップに金属パーツを</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埋め込むことで、挟み力が向上しています。</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editAs="oneCell">
    <xdr:from>
      <xdr:col>18</xdr:col>
      <xdr:colOff>1752600</xdr:colOff>
      <xdr:row>11</xdr:row>
      <xdr:rowOff>152400</xdr:rowOff>
    </xdr:from>
    <xdr:to>
      <xdr:col>20</xdr:col>
      <xdr:colOff>697794</xdr:colOff>
      <xdr:row>26</xdr:row>
      <xdr:rowOff>122185</xdr:rowOff>
    </xdr:to>
    <xdr:pic>
      <xdr:nvPicPr>
        <xdr:cNvPr id="28" name="図 27"/>
        <xdr:cNvPicPr>
          <a:picLocks noChangeAspect="1"/>
        </xdr:cNvPicPr>
      </xdr:nvPicPr>
      <xdr:blipFill>
        <a:blip xmlns:r="http://schemas.openxmlformats.org/officeDocument/2006/relationships" r:embed="rId15">
          <a:clrChange>
            <a:clrFrom>
              <a:srgbClr val="FFFFFF"/>
            </a:clrFrom>
            <a:clrTo>
              <a:srgbClr val="FFFFFF">
                <a:alpha val="0"/>
              </a:srgbClr>
            </a:clrTo>
          </a:clrChange>
        </a:blip>
        <a:stretch>
          <a:fillRect/>
        </a:stretch>
      </xdr:blipFill>
      <xdr:spPr>
        <a:xfrm>
          <a:off x="27908250" y="2857500"/>
          <a:ext cx="3136194" cy="2884435"/>
        </a:xfrm>
        <a:prstGeom prst="rect">
          <a:avLst/>
        </a:prstGeom>
      </xdr:spPr>
    </xdr:pic>
    <xdr:clientData/>
  </xdr:twoCellAnchor>
  <xdr:twoCellAnchor editAs="oneCell">
    <xdr:from>
      <xdr:col>15</xdr:col>
      <xdr:colOff>265568</xdr:colOff>
      <xdr:row>28</xdr:row>
      <xdr:rowOff>117108</xdr:rowOff>
    </xdr:from>
    <xdr:to>
      <xdr:col>16</xdr:col>
      <xdr:colOff>520380</xdr:colOff>
      <xdr:row>47</xdr:row>
      <xdr:rowOff>57150</xdr:rowOff>
    </xdr:to>
    <xdr:pic>
      <xdr:nvPicPr>
        <xdr:cNvPr id="29" name="図 28"/>
        <xdr:cNvPicPr>
          <a:picLocks noChangeAspect="1"/>
        </xdr:cNvPicPr>
      </xdr:nvPicPr>
      <xdr:blipFill>
        <a:blip xmlns:r="http://schemas.openxmlformats.org/officeDocument/2006/relationships" r:embed="rId16"/>
        <a:stretch>
          <a:fillRect/>
        </a:stretch>
      </xdr:blipFill>
      <xdr:spPr>
        <a:xfrm>
          <a:off x="22420718" y="6117858"/>
          <a:ext cx="1321612" cy="3559542"/>
        </a:xfrm>
        <a:prstGeom prst="rect">
          <a:avLst/>
        </a:prstGeom>
      </xdr:spPr>
    </xdr:pic>
    <xdr:clientData/>
  </xdr:twoCellAnchor>
  <xdr:twoCellAnchor>
    <xdr:from>
      <xdr:col>16</xdr:col>
      <xdr:colOff>394305</xdr:colOff>
      <xdr:row>38</xdr:row>
      <xdr:rowOff>36286</xdr:rowOff>
    </xdr:from>
    <xdr:to>
      <xdr:col>18</xdr:col>
      <xdr:colOff>1295400</xdr:colOff>
      <xdr:row>47</xdr:row>
      <xdr:rowOff>19050</xdr:rowOff>
    </xdr:to>
    <xdr:sp macro="" textlink="">
      <xdr:nvSpPr>
        <xdr:cNvPr id="175" name="テキスト ボックス 12"/>
        <xdr:cNvSpPr txBox="1"/>
      </xdr:nvSpPr>
      <xdr:spPr>
        <a:xfrm>
          <a:off x="23616255" y="7942036"/>
          <a:ext cx="3834795" cy="1697264"/>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・黒インク</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70%</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増量</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・迷わず黒が使える</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という特長を訴求しています。</a:t>
          </a:r>
        </a:p>
        <a:p>
          <a:pPr marL="0" marR="0" lvl="0" indent="0" algn="l" defTabSz="914400" rtl="0" eaLnBrk="1" fontAlgn="base" latinLnBrk="0" hangingPunct="1">
            <a:lnSpc>
              <a:spcPct val="100000"/>
            </a:lnSpc>
            <a:spcBef>
              <a:spcPct val="0"/>
            </a:spcBef>
            <a:spcAft>
              <a:spcPct val="0"/>
            </a:spcAft>
            <a:buClrTx/>
            <a:buSzTx/>
            <a:buFontTx/>
            <a:buNone/>
            <a:tabLst/>
            <a:defRPr/>
          </a:pP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oneCellAnchor>
    <xdr:from>
      <xdr:col>15</xdr:col>
      <xdr:colOff>166459</xdr:colOff>
      <xdr:row>46</xdr:row>
      <xdr:rowOff>109637</xdr:rowOff>
    </xdr:from>
    <xdr:ext cx="1525261" cy="454269"/>
    <xdr:sp macro="" textlink="">
      <xdr:nvSpPr>
        <xdr:cNvPr id="176" name="テキスト ボックス 175"/>
        <xdr:cNvSpPr txBox="1"/>
      </xdr:nvSpPr>
      <xdr:spPr bwMode="auto">
        <a:xfrm>
          <a:off x="22321609" y="9539387"/>
          <a:ext cx="1525261" cy="4542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algn="l" eaLnBrk="1" hangingPunct="1">
            <a:spcBef>
              <a:spcPct val="0"/>
            </a:spcBef>
            <a:buFontTx/>
            <a:buNone/>
          </a:pPr>
          <a:r>
            <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本体</a:t>
          </a:r>
          <a:r>
            <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1P ]</a:t>
          </a:r>
          <a:endPar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18</xdr:col>
      <xdr:colOff>1309459</xdr:colOff>
      <xdr:row>47</xdr:row>
      <xdr:rowOff>71537</xdr:rowOff>
    </xdr:from>
    <xdr:ext cx="1525261" cy="454269"/>
    <xdr:sp macro="" textlink="">
      <xdr:nvSpPr>
        <xdr:cNvPr id="177" name="テキスト ボックス 176"/>
        <xdr:cNvSpPr txBox="1"/>
      </xdr:nvSpPr>
      <xdr:spPr bwMode="auto">
        <a:xfrm>
          <a:off x="27465109" y="9691787"/>
          <a:ext cx="1525261" cy="4542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horzOverflow="clip" wrap="square" rtlCol="0" anchor="t">
          <a:noAutofit/>
        </a:bodyPr>
        <a:lstStyle/>
        <a:p>
          <a:pPr algn="l" eaLnBrk="1" hangingPunct="1">
            <a:spcBef>
              <a:spcPct val="0"/>
            </a:spcBef>
            <a:buFontTx/>
            <a:buNone/>
          </a:pPr>
          <a:r>
            <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替芯</a:t>
          </a:r>
          <a:r>
            <a:rPr kumimoji="1" lang="en-US" altLang="ja-JP" sz="160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kumimoji="1" lang="ja-JP" altLang="en-US" sz="160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18</xdr:col>
      <xdr:colOff>1233258</xdr:colOff>
      <xdr:row>30</xdr:row>
      <xdr:rowOff>76200</xdr:rowOff>
    </xdr:from>
    <xdr:to>
      <xdr:col>19</xdr:col>
      <xdr:colOff>709517</xdr:colOff>
      <xdr:row>48</xdr:row>
      <xdr:rowOff>136555</xdr:rowOff>
    </xdr:to>
    <xdr:pic>
      <xdr:nvPicPr>
        <xdr:cNvPr id="226" name="図 225"/>
        <xdr:cNvPicPr>
          <a:picLocks noChangeAspect="1"/>
        </xdr:cNvPicPr>
      </xdr:nvPicPr>
      <xdr:blipFill>
        <a:blip xmlns:r="http://schemas.openxmlformats.org/officeDocument/2006/relationships" r:embed="rId17">
          <a:clrChange>
            <a:clrFrom>
              <a:srgbClr val="FFFFFF"/>
            </a:clrFrom>
            <a:clrTo>
              <a:srgbClr val="FFFFFF">
                <a:alpha val="0"/>
              </a:srgbClr>
            </a:clrTo>
          </a:clrChange>
        </a:blip>
        <a:stretch>
          <a:fillRect/>
        </a:stretch>
      </xdr:blipFill>
      <xdr:spPr>
        <a:xfrm>
          <a:off x="27388908" y="6457950"/>
          <a:ext cx="1800359" cy="3489355"/>
        </a:xfrm>
        <a:prstGeom prst="rect">
          <a:avLst/>
        </a:prstGeom>
      </xdr:spPr>
    </xdr:pic>
    <xdr:clientData/>
  </xdr:twoCellAnchor>
  <xdr:twoCellAnchor>
    <xdr:from>
      <xdr:col>19</xdr:col>
      <xdr:colOff>222855</xdr:colOff>
      <xdr:row>41</xdr:row>
      <xdr:rowOff>74386</xdr:rowOff>
    </xdr:from>
    <xdr:to>
      <xdr:col>21</xdr:col>
      <xdr:colOff>323850</xdr:colOff>
      <xdr:row>49</xdr:row>
      <xdr:rowOff>114300</xdr:rowOff>
    </xdr:to>
    <xdr:sp macro="" textlink="">
      <xdr:nvSpPr>
        <xdr:cNvPr id="178" name="テキスト ボックス 12"/>
        <xdr:cNvSpPr txBox="1"/>
      </xdr:nvSpPr>
      <xdr:spPr>
        <a:xfrm>
          <a:off x="28702605" y="8551636"/>
          <a:ext cx="3834795" cy="1697264"/>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黒インク</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70</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％増を</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　　　　訴求します。</a:t>
          </a:r>
          <a:endPar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endParaRPr>
        </a:p>
      </xdr:txBody>
    </xdr:sp>
    <xdr:clientData/>
  </xdr:twoCellAnchor>
  <xdr:twoCellAnchor>
    <xdr:from>
      <xdr:col>19</xdr:col>
      <xdr:colOff>108555</xdr:colOff>
      <xdr:row>33</xdr:row>
      <xdr:rowOff>74386</xdr:rowOff>
    </xdr:from>
    <xdr:to>
      <xdr:col>21</xdr:col>
      <xdr:colOff>209550</xdr:colOff>
      <xdr:row>42</xdr:row>
      <xdr:rowOff>57150</xdr:rowOff>
    </xdr:to>
    <xdr:sp macro="" textlink="">
      <xdr:nvSpPr>
        <xdr:cNvPr id="179" name="テキスト ボックス 12"/>
        <xdr:cNvSpPr txBox="1"/>
      </xdr:nvSpPr>
      <xdr:spPr>
        <a:xfrm>
          <a:off x="28588305" y="7027636"/>
          <a:ext cx="3834795" cy="1697264"/>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中身が見えないため</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リフィル等身大の</a:t>
          </a: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画像を表示しています。</a:t>
          </a:r>
        </a:p>
      </xdr:txBody>
    </xdr:sp>
    <xdr:clientData/>
  </xdr:twoCellAnchor>
  <xdr:twoCellAnchor>
    <xdr:from>
      <xdr:col>7</xdr:col>
      <xdr:colOff>171450</xdr:colOff>
      <xdr:row>56</xdr:row>
      <xdr:rowOff>57150</xdr:rowOff>
    </xdr:from>
    <xdr:to>
      <xdr:col>10</xdr:col>
      <xdr:colOff>323850</xdr:colOff>
      <xdr:row>61</xdr:row>
      <xdr:rowOff>190500</xdr:rowOff>
    </xdr:to>
    <xdr:sp macro="" textlink="">
      <xdr:nvSpPr>
        <xdr:cNvPr id="180" name="テキスト ボックス 12"/>
        <xdr:cNvSpPr txBox="1"/>
      </xdr:nvSpPr>
      <xdr:spPr>
        <a:xfrm>
          <a:off x="10782300" y="11639550"/>
          <a:ext cx="3257550" cy="1276350"/>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金額について</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p>
      </xdr:txBody>
    </xdr:sp>
    <xdr:clientData/>
  </xdr:twoCellAnchor>
  <xdr:twoCellAnchor>
    <xdr:from>
      <xdr:col>10</xdr:col>
      <xdr:colOff>1543050</xdr:colOff>
      <xdr:row>56</xdr:row>
      <xdr:rowOff>76200</xdr:rowOff>
    </xdr:from>
    <xdr:to>
      <xdr:col>12</xdr:col>
      <xdr:colOff>838200</xdr:colOff>
      <xdr:row>61</xdr:row>
      <xdr:rowOff>209550</xdr:rowOff>
    </xdr:to>
    <xdr:sp macro="" textlink="">
      <xdr:nvSpPr>
        <xdr:cNvPr id="181" name="テキスト ボックス 12"/>
        <xdr:cNvSpPr txBox="1"/>
      </xdr:nvSpPr>
      <xdr:spPr>
        <a:xfrm>
          <a:off x="15259050" y="11658600"/>
          <a:ext cx="3257550" cy="1276350"/>
        </a:xfrm>
        <a:prstGeom prst="rect">
          <a:avLst/>
        </a:prstGeom>
        <a:noFill/>
      </xdr:spPr>
      <xdr:txBody>
        <a:bodyPr wrap="square" rtlCol="0">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marL="0" marR="0" lvl="0" indent="0" algn="l" defTabSz="914400" rtl="0" eaLnBrk="1" fontAlgn="base" latinLnBrk="0" hangingPunct="1">
            <a:lnSpc>
              <a:spcPct val="100000"/>
            </a:lnSpc>
            <a:spcBef>
              <a:spcPct val="0"/>
            </a:spcBef>
            <a:spcAft>
              <a:spcPct val="0"/>
            </a:spcAft>
            <a:buClrTx/>
            <a:buSzTx/>
            <a:buFontTx/>
            <a:buNone/>
            <a:tabLst/>
            <a:defRPr/>
          </a:pP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r>
            <a:rPr kumimoji="1" lang="ja-JP" altLang="en-US"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互換性について</a:t>
          </a:r>
          <a:r>
            <a:rPr kumimoji="1" lang="en-US" altLang="ja-JP" sz="2000" b="0" i="0" u="none" strike="noStrike" kern="1200" cap="none" spc="0" normalizeH="0" baseline="0">
              <a:ln>
                <a:noFill/>
              </a:ln>
              <a:solidFill>
                <a:sysClr val="windowText" lastClr="000000"/>
              </a:solidFill>
              <a:effectLst/>
              <a:uLnTx/>
              <a:uFillTx/>
              <a:latin typeface="HGP創英角ｺﾞｼｯｸUB" panose="020B0900000000000000" pitchFamily="50" charset="-128"/>
              <a:ea typeface="HGP創英角ｺﾞｼｯｸUB" panose="020B0900000000000000" pitchFamily="50" charset="-128"/>
              <a:cs typeface="+mn-cs"/>
            </a:rPr>
            <a:t>】</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16</xdr:col>
      <xdr:colOff>650875</xdr:colOff>
      <xdr:row>0</xdr:row>
      <xdr:rowOff>123825</xdr:rowOff>
    </xdr:from>
    <xdr:ext cx="718185" cy="342900"/>
    <xdr:pic>
      <xdr:nvPicPr>
        <xdr:cNvPr id="2" name="Picture 23" descr="uni_elogo2_t_c"/>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481175" y="123825"/>
          <a:ext cx="71818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704850</xdr:colOff>
      <xdr:row>51</xdr:row>
      <xdr:rowOff>76200</xdr:rowOff>
    </xdr:from>
    <xdr:ext cx="2543175" cy="257175"/>
    <xdr:pic>
      <xdr:nvPicPr>
        <xdr:cNvPr id="3" name="Picture 4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62650" y="24917400"/>
          <a:ext cx="254317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ln/>
        <a:extLst/>
      </a:spPr>
      <a:bodyPr vertOverflow="clip" horzOverflow="clip" wrap="square" lIns="91440" tIns="45720" rIns="91440" bIns="45720" rtlCol="0" anchor="t" upright="1"/>
      <a:lstStyle>
        <a:defPPr algn="l">
          <a:defRPr kumimoji="1" sz="1100"/>
        </a:defPPr>
      </a:lstStyle>
      <a:style>
        <a:lnRef idx="2">
          <a:schemeClr val="accent2"/>
        </a:lnRef>
        <a:fillRef idx="1">
          <a:schemeClr val="lt1"/>
        </a:fillRef>
        <a:effectRef idx="0">
          <a:schemeClr val="accent2"/>
        </a:effectRef>
        <a:fontRef idx="minor">
          <a:schemeClr val="dk1"/>
        </a:fontRef>
      </a:style>
    </a:spDef>
    <a:ln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cmpd="sng" algn="ctr">
              <a:solidFill>
                <a:srgbClr val="000000"/>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txDef>
      <a:spPr bwMode="auto">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a:spPr>
      <a:bodyPr wrap="square">
        <a:spAutoFit/>
      </a:bodyPr>
      <a:lstStyle>
        <a:defPPr algn="ctr" eaLnBrk="1" hangingPunct="1">
          <a:spcBef>
            <a:spcPct val="0"/>
          </a:spcBef>
          <a:buFontTx/>
          <a:buNone/>
          <a:defRPr sz="1800">
            <a:solidFill>
              <a:srgbClr val="000000"/>
            </a:solidFill>
            <a:latin typeface="HGP創英角ｺﾞｼｯｸUB" pitchFamily="50" charset="-128"/>
            <a:ea typeface="HGP創英角ｺﾞｼｯｸUB" pitchFamily="50" charset="-128"/>
          </a:defRPr>
        </a:defPPr>
      </a:lst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1"/>
  <sheetViews>
    <sheetView tabSelected="1" view="pageBreakPreview" zoomScale="40" zoomScaleNormal="40" zoomScaleSheetLayoutView="40" workbookViewId="0"/>
  </sheetViews>
  <sheetFormatPr defaultColWidth="9" defaultRowHeight="18.75"/>
  <cols>
    <col min="1" max="1" width="10.86328125" style="38" customWidth="1"/>
    <col min="2" max="2" width="15.46484375" style="38" bestFit="1" customWidth="1"/>
    <col min="3" max="3" width="18.796875" style="38" customWidth="1"/>
    <col min="4" max="4" width="26.796875" style="38" bestFit="1" customWidth="1"/>
    <col min="5" max="5" width="30.46484375" style="38" customWidth="1"/>
    <col min="6" max="6" width="27.33203125" style="38" customWidth="1"/>
    <col min="7" max="7" width="25.1328125" style="38" customWidth="1"/>
    <col min="8" max="8" width="10.86328125" style="38" customWidth="1"/>
    <col min="9" max="9" width="15.46484375" style="38" bestFit="1" customWidth="1"/>
    <col min="10" max="10" width="18.796875" style="38" customWidth="1"/>
    <col min="11" max="11" width="23.86328125" style="38" bestFit="1" customWidth="1"/>
    <col min="12" max="12" width="33.796875" style="38" customWidth="1"/>
    <col min="13" max="13" width="27.33203125" style="38" customWidth="1"/>
    <col min="14" max="14" width="27.19921875" style="38" customWidth="1"/>
    <col min="15" max="15" width="10.86328125" style="38" customWidth="1"/>
    <col min="16" max="16" width="15.46484375" style="38" bestFit="1" customWidth="1"/>
    <col min="17" max="17" width="18.796875" style="38" customWidth="1"/>
    <col min="18" max="18" width="23.86328125" style="38" bestFit="1" customWidth="1"/>
    <col min="19" max="19" width="33.796875" style="38" customWidth="1"/>
    <col min="20" max="20" width="27.33203125" style="38" customWidth="1"/>
    <col min="21" max="21" width="27.19921875" style="38" customWidth="1"/>
    <col min="22" max="16384" width="9" style="38"/>
  </cols>
  <sheetData>
    <row r="1" spans="1:21" ht="15" customHeight="1">
      <c r="A1" s="13"/>
      <c r="H1" s="13"/>
      <c r="O1" s="13"/>
    </row>
    <row r="2" spans="1:21" ht="15" customHeight="1" thickBot="1">
      <c r="A2" s="13"/>
      <c r="H2" s="13"/>
      <c r="O2" s="13"/>
    </row>
    <row r="3" spans="1:21" ht="20.25" customHeight="1">
      <c r="A3" s="148" t="s">
        <v>24</v>
      </c>
      <c r="B3" s="149"/>
      <c r="C3" s="149"/>
      <c r="D3" s="149"/>
      <c r="E3" s="150"/>
      <c r="F3" s="26" t="s">
        <v>13</v>
      </c>
      <c r="G3" s="27" t="s">
        <v>15</v>
      </c>
      <c r="H3" s="148" t="s">
        <v>25</v>
      </c>
      <c r="I3" s="149"/>
      <c r="J3" s="149"/>
      <c r="K3" s="149"/>
      <c r="L3" s="150"/>
      <c r="M3" s="26" t="s">
        <v>13</v>
      </c>
      <c r="N3" s="27" t="s">
        <v>15</v>
      </c>
      <c r="O3" s="148" t="s">
        <v>25</v>
      </c>
      <c r="P3" s="149"/>
      <c r="Q3" s="149"/>
      <c r="R3" s="149"/>
      <c r="S3" s="150"/>
      <c r="T3" s="26" t="s">
        <v>13</v>
      </c>
      <c r="U3" s="27" t="s">
        <v>15</v>
      </c>
    </row>
    <row r="4" spans="1:21" ht="39" customHeight="1" thickBot="1">
      <c r="A4" s="151"/>
      <c r="B4" s="152"/>
      <c r="C4" s="152"/>
      <c r="D4" s="152"/>
      <c r="E4" s="153"/>
      <c r="F4" s="94" t="s">
        <v>23</v>
      </c>
      <c r="G4" s="39" t="s">
        <v>94</v>
      </c>
      <c r="H4" s="151"/>
      <c r="I4" s="152"/>
      <c r="J4" s="152"/>
      <c r="K4" s="152"/>
      <c r="L4" s="153"/>
      <c r="M4" s="134" t="s">
        <v>67</v>
      </c>
      <c r="N4" s="39" t="s">
        <v>94</v>
      </c>
      <c r="O4" s="151"/>
      <c r="P4" s="152"/>
      <c r="Q4" s="152"/>
      <c r="R4" s="152"/>
      <c r="S4" s="153"/>
      <c r="T4" s="134" t="s">
        <v>67</v>
      </c>
      <c r="U4" s="39" t="s">
        <v>94</v>
      </c>
    </row>
    <row r="5" spans="1:21" ht="25.8" customHeight="1">
      <c r="A5" s="41" t="s">
        <v>7</v>
      </c>
      <c r="B5" s="13"/>
      <c r="C5" s="13"/>
      <c r="D5" s="13"/>
      <c r="E5" s="13"/>
      <c r="F5" s="13"/>
      <c r="G5" s="14"/>
      <c r="H5" s="41" t="s">
        <v>92</v>
      </c>
      <c r="I5" s="13"/>
      <c r="J5" s="13"/>
      <c r="K5" s="13"/>
      <c r="L5" s="13"/>
      <c r="M5" s="13"/>
      <c r="N5" s="14"/>
      <c r="O5" s="41" t="s">
        <v>92</v>
      </c>
      <c r="P5" s="13"/>
      <c r="Q5" s="13"/>
      <c r="R5" s="13"/>
      <c r="S5" s="13"/>
      <c r="T5" s="13"/>
      <c r="U5" s="14"/>
    </row>
    <row r="6" spans="1:21" ht="7.5" customHeight="1">
      <c r="A6" s="12"/>
      <c r="B6" s="13"/>
      <c r="C6" s="13"/>
      <c r="D6" s="13"/>
      <c r="E6" s="13"/>
      <c r="F6" s="13"/>
      <c r="G6" s="14"/>
      <c r="H6" s="12"/>
      <c r="I6" s="13"/>
      <c r="J6" s="13"/>
      <c r="K6" s="13"/>
      <c r="L6" s="13"/>
      <c r="M6" s="13"/>
      <c r="N6" s="14"/>
      <c r="O6" s="12"/>
      <c r="P6" s="13"/>
      <c r="Q6" s="13"/>
      <c r="R6" s="13"/>
      <c r="S6" s="13"/>
      <c r="T6" s="13"/>
      <c r="U6" s="14"/>
    </row>
    <row r="7" spans="1:21">
      <c r="A7" s="12"/>
      <c r="B7" s="15" t="s">
        <v>8</v>
      </c>
      <c r="C7" s="15" t="s">
        <v>9</v>
      </c>
      <c r="D7" s="15" t="s">
        <v>10</v>
      </c>
      <c r="E7" s="15" t="s">
        <v>11</v>
      </c>
      <c r="F7" s="15" t="s">
        <v>12</v>
      </c>
      <c r="G7" s="14"/>
      <c r="H7" s="12"/>
      <c r="I7" s="13"/>
      <c r="J7" s="13"/>
      <c r="K7" s="13"/>
      <c r="L7" s="13"/>
      <c r="M7" s="13"/>
      <c r="N7" s="14"/>
      <c r="O7" s="12"/>
      <c r="P7" s="13"/>
      <c r="Q7" s="13"/>
      <c r="R7" s="13"/>
      <c r="S7" s="13"/>
      <c r="T7" s="13"/>
      <c r="U7" s="14"/>
    </row>
    <row r="8" spans="1:21">
      <c r="A8" s="12"/>
      <c r="B8" s="15" t="s">
        <v>65</v>
      </c>
      <c r="C8" s="77">
        <v>284075000</v>
      </c>
      <c r="D8" s="37">
        <v>4902778284070</v>
      </c>
      <c r="E8" s="40">
        <v>28400</v>
      </c>
      <c r="F8" s="15"/>
      <c r="G8" s="14"/>
      <c r="H8" s="12"/>
      <c r="I8" s="13"/>
      <c r="J8" s="34"/>
      <c r="K8" s="35"/>
      <c r="L8" s="36"/>
      <c r="M8" s="13"/>
      <c r="N8" s="14"/>
      <c r="O8" s="12"/>
      <c r="P8" s="13"/>
      <c r="Q8" s="34"/>
      <c r="R8" s="35"/>
      <c r="S8" s="36"/>
      <c r="T8" s="13"/>
      <c r="U8" s="14"/>
    </row>
    <row r="9" spans="1:21">
      <c r="A9" s="12"/>
      <c r="B9" s="15" t="s">
        <v>17</v>
      </c>
      <c r="C9" s="77">
        <v>284083000</v>
      </c>
      <c r="D9" s="37">
        <v>4902778284087</v>
      </c>
      <c r="E9" s="40">
        <v>28400</v>
      </c>
      <c r="F9" s="15"/>
      <c r="G9" s="14"/>
      <c r="H9" s="12"/>
      <c r="I9" s="28"/>
      <c r="J9" s="29"/>
      <c r="K9" s="30"/>
      <c r="L9" s="31"/>
      <c r="M9" s="28"/>
      <c r="N9" s="14"/>
      <c r="O9" s="12"/>
      <c r="P9" s="28"/>
      <c r="Q9" s="29"/>
      <c r="R9" s="30"/>
      <c r="S9" s="31"/>
      <c r="T9" s="28"/>
      <c r="U9" s="14"/>
    </row>
    <row r="10" spans="1:21">
      <c r="A10" s="12"/>
      <c r="B10" s="15" t="s">
        <v>69</v>
      </c>
      <c r="C10" s="77">
        <v>284091000</v>
      </c>
      <c r="D10" s="37">
        <v>4902778284094</v>
      </c>
      <c r="E10" s="40">
        <v>25200</v>
      </c>
      <c r="F10" s="15"/>
      <c r="G10" s="14"/>
      <c r="H10" s="12"/>
      <c r="I10" s="13"/>
      <c r="J10" s="34"/>
      <c r="K10" s="137"/>
      <c r="L10" s="36"/>
      <c r="M10" s="13"/>
      <c r="N10" s="14"/>
      <c r="O10" s="12"/>
      <c r="P10" s="13"/>
      <c r="Q10" s="34"/>
      <c r="R10" s="137"/>
      <c r="S10" s="36"/>
      <c r="T10" s="13"/>
      <c r="U10" s="14"/>
    </row>
    <row r="11" spans="1:21" ht="20.25" customHeight="1">
      <c r="A11" s="12"/>
      <c r="B11" s="15" t="s">
        <v>66</v>
      </c>
      <c r="C11" s="77">
        <v>284109000</v>
      </c>
      <c r="D11" s="37">
        <v>4902778284100</v>
      </c>
      <c r="E11" s="40">
        <v>15200</v>
      </c>
      <c r="F11" s="15"/>
      <c r="G11" s="14"/>
      <c r="H11" s="12"/>
      <c r="I11" s="13"/>
      <c r="J11" s="13"/>
      <c r="K11" s="13"/>
      <c r="L11" s="13"/>
      <c r="M11" s="13"/>
      <c r="N11" s="14"/>
      <c r="O11" s="12"/>
      <c r="P11" s="13"/>
      <c r="Q11" s="13"/>
      <c r="R11" s="13"/>
      <c r="S11" s="13"/>
      <c r="T11" s="13"/>
      <c r="U11" s="14"/>
    </row>
    <row r="12" spans="1:21" ht="25.8" customHeight="1">
      <c r="A12" s="41" t="s">
        <v>90</v>
      </c>
      <c r="B12" s="13"/>
      <c r="C12" s="13"/>
      <c r="D12" s="13"/>
      <c r="E12" s="13"/>
      <c r="F12" s="13"/>
      <c r="G12" s="14"/>
      <c r="H12" s="12"/>
      <c r="I12" s="13"/>
      <c r="J12" s="13"/>
      <c r="K12" s="13"/>
      <c r="L12" s="13"/>
      <c r="M12" s="13"/>
      <c r="N12" s="14"/>
      <c r="O12" s="12"/>
      <c r="P12" s="13"/>
      <c r="Q12" s="13"/>
      <c r="R12" s="13"/>
      <c r="S12" s="13"/>
      <c r="T12" s="13"/>
      <c r="U12" s="14"/>
    </row>
    <row r="13" spans="1:21" ht="9" customHeight="1">
      <c r="A13" s="12"/>
      <c r="B13" s="16"/>
      <c r="C13" s="13"/>
      <c r="D13" s="13"/>
      <c r="E13" s="13"/>
      <c r="F13" s="13"/>
      <c r="G13" s="14"/>
      <c r="H13" s="12"/>
      <c r="I13" s="16"/>
      <c r="J13" s="13"/>
      <c r="K13" s="13"/>
      <c r="L13" s="13"/>
      <c r="M13" s="13"/>
      <c r="N13" s="14"/>
      <c r="O13" s="12"/>
      <c r="P13" s="16"/>
      <c r="Q13" s="13"/>
      <c r="R13" s="13"/>
      <c r="S13" s="13"/>
      <c r="T13" s="13"/>
      <c r="U13" s="14"/>
    </row>
    <row r="14" spans="1:21" ht="15" customHeight="1">
      <c r="A14" s="12"/>
      <c r="B14" s="13"/>
      <c r="C14" s="13"/>
      <c r="D14" s="13"/>
      <c r="E14" s="13"/>
      <c r="F14" s="13"/>
      <c r="G14" s="14"/>
      <c r="H14" s="12"/>
      <c r="I14" s="13"/>
      <c r="J14" s="13"/>
      <c r="K14" s="13"/>
      <c r="L14" s="13"/>
      <c r="M14" s="13"/>
      <c r="N14" s="14"/>
      <c r="O14" s="12"/>
      <c r="P14" s="13"/>
      <c r="Q14" s="13"/>
      <c r="R14" s="13"/>
      <c r="S14" s="13"/>
      <c r="T14" s="13"/>
      <c r="U14" s="14"/>
    </row>
    <row r="15" spans="1:21" ht="15" customHeight="1">
      <c r="A15" s="12"/>
      <c r="B15" s="13"/>
      <c r="C15" s="13"/>
      <c r="D15" s="13"/>
      <c r="E15" s="13"/>
      <c r="F15" s="13"/>
      <c r="G15" s="14"/>
      <c r="H15" s="12"/>
      <c r="I15" s="13"/>
      <c r="J15" s="13"/>
      <c r="K15" s="13"/>
      <c r="L15" s="13"/>
      <c r="M15" s="13"/>
      <c r="N15" s="14"/>
      <c r="O15" s="12"/>
      <c r="P15" s="13"/>
      <c r="Q15" s="13"/>
      <c r="R15" s="13"/>
      <c r="S15" s="13"/>
      <c r="T15" s="13"/>
      <c r="U15" s="14"/>
    </row>
    <row r="16" spans="1:21" ht="15" customHeight="1">
      <c r="A16" s="12"/>
      <c r="B16" s="13"/>
      <c r="C16" s="13"/>
      <c r="D16" s="13"/>
      <c r="E16" s="13"/>
      <c r="F16" s="13"/>
      <c r="G16" s="14"/>
      <c r="H16" s="12"/>
      <c r="I16" s="13"/>
      <c r="J16" s="13"/>
      <c r="K16" s="13"/>
      <c r="L16" s="13"/>
      <c r="M16" s="13"/>
      <c r="N16" s="14"/>
      <c r="O16" s="12"/>
      <c r="P16" s="13"/>
      <c r="Q16" s="13"/>
      <c r="R16" s="13"/>
      <c r="S16" s="13"/>
      <c r="T16" s="13"/>
      <c r="U16" s="14"/>
    </row>
    <row r="17" spans="1:21" ht="15" customHeight="1">
      <c r="A17" s="12"/>
      <c r="B17" s="13"/>
      <c r="C17" s="13"/>
      <c r="D17" s="13"/>
      <c r="E17" s="13"/>
      <c r="F17" s="13"/>
      <c r="G17" s="14"/>
      <c r="H17" s="12"/>
      <c r="I17" s="13"/>
      <c r="J17" s="13"/>
      <c r="K17" s="13"/>
      <c r="L17" s="13"/>
      <c r="M17" s="13"/>
      <c r="N17" s="14"/>
      <c r="O17" s="12"/>
      <c r="P17" s="13"/>
      <c r="Q17" s="13"/>
      <c r="R17" s="13"/>
      <c r="S17" s="13"/>
      <c r="T17" s="13"/>
      <c r="U17" s="14"/>
    </row>
    <row r="18" spans="1:21" ht="15" customHeight="1">
      <c r="A18" s="12"/>
      <c r="B18" s="13"/>
      <c r="C18" s="13"/>
      <c r="D18" s="13"/>
      <c r="E18" s="13"/>
      <c r="F18" s="13"/>
      <c r="G18" s="14"/>
      <c r="H18" s="12"/>
      <c r="I18" s="13"/>
      <c r="J18" s="13"/>
      <c r="K18" s="13"/>
      <c r="L18" s="13"/>
      <c r="M18" s="13"/>
      <c r="N18" s="14"/>
      <c r="O18" s="12"/>
      <c r="P18" s="13"/>
      <c r="Q18" s="13"/>
      <c r="R18" s="13"/>
      <c r="S18" s="13"/>
      <c r="T18" s="13"/>
      <c r="U18" s="14"/>
    </row>
    <row r="19" spans="1:21" ht="15" customHeight="1">
      <c r="A19" s="12"/>
      <c r="B19" s="13"/>
      <c r="C19" s="13"/>
      <c r="D19" s="13"/>
      <c r="E19" s="13"/>
      <c r="F19" s="13"/>
      <c r="G19" s="14"/>
      <c r="H19" s="12"/>
      <c r="I19" s="13"/>
      <c r="J19" s="13"/>
      <c r="K19" s="13"/>
      <c r="L19" s="13"/>
      <c r="M19" s="13"/>
      <c r="N19" s="14"/>
      <c r="O19" s="12"/>
      <c r="P19" s="13"/>
      <c r="Q19" s="13"/>
      <c r="R19" s="13"/>
      <c r="S19" s="13"/>
      <c r="T19" s="13"/>
      <c r="U19" s="14"/>
    </row>
    <row r="20" spans="1:21" ht="15" customHeight="1">
      <c r="A20" s="12"/>
      <c r="B20" s="13"/>
      <c r="C20" s="13"/>
      <c r="D20" s="13"/>
      <c r="E20" s="13"/>
      <c r="F20" s="13"/>
      <c r="G20" s="14"/>
      <c r="H20" s="12"/>
      <c r="I20" s="13"/>
      <c r="J20" s="13"/>
      <c r="K20" s="13"/>
      <c r="L20" s="13"/>
      <c r="M20" s="13"/>
      <c r="N20" s="14"/>
      <c r="O20" s="12"/>
      <c r="P20" s="13"/>
      <c r="Q20" s="13"/>
      <c r="R20" s="13"/>
      <c r="S20" s="13"/>
      <c r="T20" s="13"/>
      <c r="U20" s="14"/>
    </row>
    <row r="21" spans="1:21" ht="15" customHeight="1">
      <c r="A21" s="12"/>
      <c r="B21" s="13"/>
      <c r="C21" s="13"/>
      <c r="D21" s="13"/>
      <c r="E21" s="13"/>
      <c r="F21" s="13"/>
      <c r="G21" s="14"/>
      <c r="H21" s="12"/>
      <c r="I21" s="13"/>
      <c r="J21" s="13"/>
      <c r="K21" s="13"/>
      <c r="L21" s="13"/>
      <c r="M21" s="13"/>
      <c r="N21" s="14"/>
      <c r="O21" s="12"/>
      <c r="P21" s="13"/>
      <c r="Q21" s="13"/>
      <c r="R21" s="13"/>
      <c r="S21" s="13"/>
      <c r="T21" s="13"/>
      <c r="U21" s="14"/>
    </row>
    <row r="22" spans="1:21" ht="15" customHeight="1">
      <c r="A22" s="12"/>
      <c r="B22" s="13"/>
      <c r="C22" s="13"/>
      <c r="D22" s="13"/>
      <c r="E22" s="13"/>
      <c r="F22" s="13"/>
      <c r="G22" s="14"/>
      <c r="H22" s="12"/>
      <c r="I22" s="13"/>
      <c r="J22" s="13"/>
      <c r="K22" s="13"/>
      <c r="L22" s="13"/>
      <c r="M22" s="13"/>
      <c r="N22" s="14"/>
      <c r="O22" s="12"/>
      <c r="P22" s="13"/>
      <c r="Q22" s="13"/>
      <c r="R22" s="13"/>
      <c r="S22" s="13"/>
      <c r="T22" s="13"/>
      <c r="U22" s="14"/>
    </row>
    <row r="23" spans="1:21" ht="15" customHeight="1">
      <c r="A23" s="12"/>
      <c r="B23" s="13"/>
      <c r="C23" s="13"/>
      <c r="D23" s="13"/>
      <c r="E23" s="13"/>
      <c r="F23" s="13"/>
      <c r="G23" s="14"/>
      <c r="H23" s="12"/>
      <c r="I23" s="13"/>
      <c r="J23" s="13"/>
      <c r="K23" s="13"/>
      <c r="L23" s="13"/>
      <c r="M23" s="13"/>
      <c r="N23" s="14"/>
      <c r="O23" s="12"/>
      <c r="P23" s="13"/>
      <c r="Q23" s="13"/>
      <c r="R23" s="13"/>
      <c r="S23" s="13"/>
      <c r="T23" s="13"/>
      <c r="U23" s="14"/>
    </row>
    <row r="24" spans="1:21" ht="15" customHeight="1">
      <c r="A24" s="12"/>
      <c r="B24" s="13"/>
      <c r="C24" s="13"/>
      <c r="D24" s="13"/>
      <c r="E24" s="13"/>
      <c r="F24" s="13"/>
      <c r="G24" s="14"/>
      <c r="H24" s="12"/>
      <c r="I24" s="13"/>
      <c r="J24" s="13"/>
      <c r="K24" s="13"/>
      <c r="L24" s="13"/>
      <c r="M24" s="13"/>
      <c r="N24" s="14"/>
      <c r="O24" s="12"/>
      <c r="P24" s="13"/>
      <c r="Q24" s="13"/>
      <c r="R24" s="13"/>
      <c r="S24" s="13"/>
      <c r="T24" s="13"/>
      <c r="U24" s="14"/>
    </row>
    <row r="25" spans="1:21" ht="15" customHeight="1">
      <c r="A25" s="12"/>
      <c r="B25" s="13"/>
      <c r="C25" s="13"/>
      <c r="D25" s="13"/>
      <c r="E25" s="13"/>
      <c r="F25" s="13"/>
      <c r="G25" s="14"/>
      <c r="H25" s="12"/>
      <c r="I25" s="13"/>
      <c r="J25" s="13"/>
      <c r="K25" s="13"/>
      <c r="L25" s="13"/>
      <c r="M25" s="13"/>
      <c r="N25" s="14"/>
      <c r="O25" s="12"/>
      <c r="P25" s="13"/>
      <c r="Q25" s="13"/>
      <c r="R25" s="13"/>
      <c r="S25" s="13"/>
      <c r="T25" s="13"/>
      <c r="U25" s="14"/>
    </row>
    <row r="26" spans="1:21" ht="15" customHeight="1">
      <c r="A26" s="12"/>
      <c r="B26" s="13"/>
      <c r="C26" s="13"/>
      <c r="D26" s="13"/>
      <c r="E26" s="13"/>
      <c r="F26" s="13"/>
      <c r="G26" s="14"/>
      <c r="H26" s="12"/>
      <c r="I26" s="13"/>
      <c r="J26" s="13"/>
      <c r="K26" s="13"/>
      <c r="L26" s="13"/>
      <c r="M26" s="13"/>
      <c r="N26" s="14"/>
      <c r="O26" s="12"/>
      <c r="P26" s="13"/>
      <c r="Q26" s="13"/>
      <c r="R26" s="13"/>
      <c r="S26" s="13"/>
      <c r="T26" s="13"/>
      <c r="U26" s="14"/>
    </row>
    <row r="27" spans="1:21" ht="15" customHeight="1">
      <c r="A27" s="12"/>
      <c r="B27" s="13"/>
      <c r="C27" s="13"/>
      <c r="D27" s="13"/>
      <c r="E27" s="13"/>
      <c r="F27" s="13"/>
      <c r="G27" s="14"/>
      <c r="H27" s="12"/>
      <c r="I27" s="13"/>
      <c r="J27" s="13"/>
      <c r="K27" s="13"/>
      <c r="L27" s="13"/>
      <c r="M27" s="13"/>
      <c r="N27" s="14"/>
      <c r="O27" s="12"/>
      <c r="P27" s="13"/>
      <c r="Q27" s="13"/>
      <c r="R27" s="13"/>
      <c r="S27" s="13"/>
      <c r="T27" s="13"/>
      <c r="U27" s="14"/>
    </row>
    <row r="28" spans="1:21" ht="15" customHeight="1">
      <c r="A28" s="12"/>
      <c r="B28" s="13"/>
      <c r="C28" s="13"/>
      <c r="D28" s="13"/>
      <c r="E28" s="13"/>
      <c r="F28" s="13"/>
      <c r="G28" s="14"/>
      <c r="H28" s="12"/>
      <c r="I28" s="13"/>
      <c r="J28" s="13"/>
      <c r="K28" s="13"/>
      <c r="L28" s="13"/>
      <c r="M28" s="13"/>
      <c r="N28" s="14"/>
      <c r="O28" s="12"/>
      <c r="P28" s="13"/>
      <c r="Q28" s="13"/>
      <c r="R28" s="13"/>
      <c r="S28" s="13"/>
      <c r="T28" s="13"/>
      <c r="U28" s="14"/>
    </row>
    <row r="29" spans="1:21" ht="15" customHeight="1">
      <c r="A29" s="12"/>
      <c r="B29" s="13"/>
      <c r="C29" s="13"/>
      <c r="D29" s="13"/>
      <c r="E29" s="13"/>
      <c r="F29" s="13"/>
      <c r="G29" s="14"/>
      <c r="H29" s="12"/>
      <c r="I29" s="13"/>
      <c r="J29" s="13"/>
      <c r="K29" s="13"/>
      <c r="L29" s="13"/>
      <c r="M29" s="13"/>
      <c r="N29" s="14"/>
      <c r="O29" s="12"/>
      <c r="P29" s="13"/>
      <c r="Q29" s="13"/>
      <c r="R29" s="13"/>
      <c r="S29" s="13"/>
      <c r="T29" s="13"/>
      <c r="U29" s="14"/>
    </row>
    <row r="30" spans="1:21" ht="15" customHeight="1">
      <c r="A30" s="12"/>
      <c r="B30" s="13"/>
      <c r="C30" s="13"/>
      <c r="D30" s="13"/>
      <c r="E30" s="13"/>
      <c r="F30" s="13"/>
      <c r="G30" s="14"/>
      <c r="H30" s="12"/>
      <c r="I30" s="13"/>
      <c r="J30" s="13"/>
      <c r="K30" s="13"/>
      <c r="L30" s="13"/>
      <c r="M30" s="13"/>
      <c r="N30" s="14"/>
      <c r="O30" s="12"/>
      <c r="P30" s="13"/>
      <c r="Q30" s="13"/>
      <c r="R30" s="13"/>
      <c r="S30" s="13"/>
      <c r="T30" s="13"/>
      <c r="U30" s="14"/>
    </row>
    <row r="31" spans="1:21" ht="15" customHeight="1">
      <c r="A31" s="12"/>
      <c r="B31" s="13"/>
      <c r="C31" s="13"/>
      <c r="D31" s="13"/>
      <c r="E31" s="13"/>
      <c r="F31" s="13"/>
      <c r="G31" s="14"/>
      <c r="H31" s="12"/>
      <c r="I31" s="13"/>
      <c r="J31" s="13"/>
      <c r="K31" s="13"/>
      <c r="L31" s="13"/>
      <c r="M31" s="13"/>
      <c r="N31" s="14"/>
      <c r="O31" s="12"/>
      <c r="P31" s="13"/>
      <c r="Q31" s="13"/>
      <c r="R31" s="13"/>
      <c r="S31" s="13"/>
      <c r="T31" s="13"/>
      <c r="U31" s="14"/>
    </row>
    <row r="32" spans="1:21" ht="15" customHeight="1">
      <c r="A32" s="12"/>
      <c r="B32" s="13"/>
      <c r="C32" s="13"/>
      <c r="D32" s="13"/>
      <c r="E32" s="13"/>
      <c r="F32" s="13"/>
      <c r="G32" s="14"/>
      <c r="H32" s="12"/>
      <c r="I32" s="13"/>
      <c r="J32" s="13"/>
      <c r="K32" s="13"/>
      <c r="L32" s="13"/>
      <c r="M32" s="13"/>
      <c r="N32" s="14"/>
      <c r="O32" s="12"/>
      <c r="P32" s="13"/>
      <c r="Q32" s="13"/>
      <c r="R32" s="13"/>
      <c r="S32" s="13"/>
      <c r="T32" s="13"/>
      <c r="U32" s="14"/>
    </row>
    <row r="33" spans="1:21" ht="15" customHeight="1">
      <c r="A33" s="12"/>
      <c r="B33" s="13"/>
      <c r="C33" s="13"/>
      <c r="D33" s="13"/>
      <c r="E33" s="13"/>
      <c r="F33" s="13"/>
      <c r="G33" s="14"/>
      <c r="H33" s="12"/>
      <c r="I33" s="13"/>
      <c r="J33" s="13"/>
      <c r="K33" s="13"/>
      <c r="L33" s="13"/>
      <c r="M33" s="13"/>
      <c r="N33" s="14"/>
      <c r="O33" s="12"/>
      <c r="P33" s="13"/>
      <c r="Q33" s="13"/>
      <c r="R33" s="13"/>
      <c r="S33" s="13"/>
      <c r="T33" s="13"/>
      <c r="U33" s="14"/>
    </row>
    <row r="34" spans="1:21" ht="15" customHeight="1">
      <c r="A34" s="12"/>
      <c r="B34" s="13"/>
      <c r="C34" s="13"/>
      <c r="D34" s="13"/>
      <c r="E34" s="13"/>
      <c r="F34" s="13"/>
      <c r="G34" s="14"/>
      <c r="H34" s="12"/>
      <c r="I34" s="13"/>
      <c r="J34" s="13"/>
      <c r="K34" s="13"/>
      <c r="L34" s="13"/>
      <c r="M34" s="13"/>
      <c r="N34" s="14"/>
      <c r="O34" s="12"/>
      <c r="P34" s="13"/>
      <c r="Q34" s="13"/>
      <c r="R34" s="13"/>
      <c r="S34" s="13"/>
      <c r="T34" s="13"/>
      <c r="U34" s="14"/>
    </row>
    <row r="35" spans="1:21" ht="15" customHeight="1">
      <c r="A35" s="12"/>
      <c r="B35" s="13"/>
      <c r="C35" s="13"/>
      <c r="D35" s="13"/>
      <c r="E35" s="13"/>
      <c r="F35" s="13"/>
      <c r="G35" s="14"/>
      <c r="H35" s="12"/>
      <c r="I35" s="13"/>
      <c r="J35" s="13"/>
      <c r="K35" s="13"/>
      <c r="L35" s="13"/>
      <c r="M35" s="13"/>
      <c r="N35" s="14"/>
      <c r="O35" s="12"/>
      <c r="P35" s="13"/>
      <c r="Q35" s="13"/>
      <c r="R35" s="13"/>
      <c r="S35" s="13"/>
      <c r="T35" s="13"/>
      <c r="U35" s="14"/>
    </row>
    <row r="36" spans="1:21" ht="15" customHeight="1">
      <c r="A36" s="12"/>
      <c r="B36" s="13"/>
      <c r="C36" s="13"/>
      <c r="D36" s="13"/>
      <c r="E36" s="13"/>
      <c r="F36" s="13"/>
      <c r="G36" s="14"/>
      <c r="H36" s="12"/>
      <c r="I36" s="13"/>
      <c r="J36" s="13"/>
      <c r="K36" s="13"/>
      <c r="L36" s="13"/>
      <c r="M36" s="13"/>
      <c r="N36" s="14"/>
      <c r="O36" s="12"/>
      <c r="P36" s="13"/>
      <c r="Q36" s="13"/>
      <c r="R36" s="13"/>
      <c r="S36" s="13"/>
      <c r="T36" s="13"/>
      <c r="U36" s="14"/>
    </row>
    <row r="37" spans="1:21" ht="15" customHeight="1">
      <c r="A37" s="12"/>
      <c r="B37" s="13"/>
      <c r="C37" s="13"/>
      <c r="D37" s="13"/>
      <c r="E37" s="13"/>
      <c r="F37" s="13"/>
      <c r="G37" s="14"/>
      <c r="H37" s="12"/>
      <c r="I37" s="13"/>
      <c r="J37" s="13"/>
      <c r="K37" s="13"/>
      <c r="L37" s="13"/>
      <c r="M37" s="13"/>
      <c r="N37" s="14"/>
      <c r="O37" s="12"/>
      <c r="P37" s="13"/>
      <c r="Q37" s="13"/>
      <c r="R37" s="13"/>
      <c r="S37" s="13"/>
      <c r="T37" s="13"/>
      <c r="U37" s="14"/>
    </row>
    <row r="38" spans="1:21" ht="15" customHeight="1">
      <c r="A38" s="12"/>
      <c r="B38" s="13"/>
      <c r="C38" s="13"/>
      <c r="D38" s="13"/>
      <c r="E38" s="13"/>
      <c r="F38" s="13"/>
      <c r="G38" s="14"/>
      <c r="H38" s="12"/>
      <c r="I38" s="13"/>
      <c r="J38" s="13"/>
      <c r="K38" s="13"/>
      <c r="L38" s="13"/>
      <c r="M38" s="13"/>
      <c r="N38" s="14"/>
      <c r="O38" s="12"/>
      <c r="P38" s="13"/>
      <c r="Q38" s="13"/>
      <c r="R38" s="13"/>
      <c r="S38" s="13"/>
      <c r="T38" s="13"/>
      <c r="U38" s="14"/>
    </row>
    <row r="39" spans="1:21" ht="15" customHeight="1">
      <c r="A39" s="12"/>
      <c r="B39" s="13"/>
      <c r="C39" s="13"/>
      <c r="D39" s="13"/>
      <c r="E39" s="13"/>
      <c r="F39" s="13"/>
      <c r="G39" s="14"/>
      <c r="H39" s="12"/>
      <c r="I39" s="13"/>
      <c r="J39" s="13"/>
      <c r="K39" s="13"/>
      <c r="L39" s="13"/>
      <c r="M39" s="13"/>
      <c r="N39" s="14"/>
      <c r="O39" s="12"/>
      <c r="P39" s="13"/>
      <c r="Q39" s="13"/>
      <c r="R39" s="13"/>
      <c r="S39" s="13"/>
      <c r="T39" s="13"/>
      <c r="U39" s="14"/>
    </row>
    <row r="40" spans="1:21" ht="15" customHeight="1">
      <c r="A40" s="12"/>
      <c r="B40" s="13"/>
      <c r="C40" s="13"/>
      <c r="D40" s="13"/>
      <c r="E40" s="13"/>
      <c r="F40" s="13"/>
      <c r="G40" s="14"/>
      <c r="H40" s="12"/>
      <c r="I40" s="13"/>
      <c r="J40" s="13"/>
      <c r="K40" s="13"/>
      <c r="L40" s="13"/>
      <c r="M40" s="13"/>
      <c r="N40" s="14"/>
      <c r="O40" s="12"/>
      <c r="P40" s="13"/>
      <c r="Q40" s="13"/>
      <c r="R40" s="13"/>
      <c r="S40" s="13"/>
      <c r="T40" s="13"/>
      <c r="U40" s="14"/>
    </row>
    <row r="41" spans="1:21" ht="15" customHeight="1">
      <c r="A41" s="12"/>
      <c r="B41" s="13"/>
      <c r="C41" s="13"/>
      <c r="D41" s="13"/>
      <c r="E41" s="13"/>
      <c r="F41" s="13"/>
      <c r="G41" s="14"/>
      <c r="H41" s="12"/>
      <c r="I41" s="13"/>
      <c r="J41" s="13"/>
      <c r="K41" s="13"/>
      <c r="L41" s="13"/>
      <c r="M41" s="13"/>
      <c r="N41" s="14"/>
      <c r="O41" s="12"/>
      <c r="P41" s="13"/>
      <c r="Q41" s="13"/>
      <c r="R41" s="13"/>
      <c r="S41" s="13"/>
      <c r="T41" s="13"/>
      <c r="U41" s="14"/>
    </row>
    <row r="42" spans="1:21" ht="15" customHeight="1">
      <c r="A42" s="12"/>
      <c r="B42" s="13"/>
      <c r="C42" s="13"/>
      <c r="D42" s="13"/>
      <c r="E42" s="13"/>
      <c r="F42" s="13"/>
      <c r="G42" s="14"/>
      <c r="H42" s="12"/>
      <c r="I42" s="13"/>
      <c r="J42" s="13"/>
      <c r="K42" s="13"/>
      <c r="L42" s="13"/>
      <c r="M42" s="13"/>
      <c r="N42" s="14"/>
      <c r="O42" s="12"/>
      <c r="P42" s="13"/>
      <c r="Q42" s="13"/>
      <c r="R42" s="13"/>
      <c r="S42" s="13"/>
      <c r="T42" s="13"/>
      <c r="U42" s="14"/>
    </row>
    <row r="43" spans="1:21" ht="15" customHeight="1">
      <c r="A43" s="12"/>
      <c r="B43" s="13"/>
      <c r="C43" s="13"/>
      <c r="D43" s="13"/>
      <c r="E43" s="13"/>
      <c r="F43" s="13"/>
      <c r="G43" s="14"/>
      <c r="H43" s="12"/>
      <c r="I43" s="13"/>
      <c r="J43" s="13"/>
      <c r="K43" s="13"/>
      <c r="L43" s="13"/>
      <c r="M43" s="13"/>
      <c r="N43" s="14"/>
      <c r="O43" s="12"/>
      <c r="P43" s="13"/>
      <c r="Q43" s="13"/>
      <c r="R43" s="13"/>
      <c r="S43" s="13"/>
      <c r="T43" s="13"/>
      <c r="U43" s="14"/>
    </row>
    <row r="44" spans="1:21" ht="15" customHeight="1">
      <c r="A44" s="12"/>
      <c r="B44" s="13"/>
      <c r="C44" s="13"/>
      <c r="D44" s="13"/>
      <c r="E44" s="13"/>
      <c r="F44" s="13"/>
      <c r="G44" s="14"/>
      <c r="H44" s="12"/>
      <c r="I44" s="13"/>
      <c r="J44" s="13"/>
      <c r="K44" s="13"/>
      <c r="L44" s="13"/>
      <c r="M44" s="13"/>
      <c r="N44" s="14"/>
      <c r="O44" s="12"/>
      <c r="P44" s="13"/>
      <c r="Q44" s="13"/>
      <c r="R44" s="13"/>
      <c r="S44" s="13"/>
      <c r="T44" s="13"/>
      <c r="U44" s="14"/>
    </row>
    <row r="45" spans="1:21" ht="15" customHeight="1">
      <c r="A45" s="12"/>
      <c r="B45" s="13"/>
      <c r="C45" s="13"/>
      <c r="D45" s="13"/>
      <c r="E45" s="13"/>
      <c r="F45" s="13"/>
      <c r="G45" s="14"/>
      <c r="H45" s="12"/>
      <c r="I45" s="13"/>
      <c r="J45" s="13"/>
      <c r="K45" s="13"/>
      <c r="L45" s="13"/>
      <c r="M45" s="13"/>
      <c r="N45" s="14"/>
      <c r="O45" s="12"/>
      <c r="P45" s="13"/>
      <c r="Q45" s="13"/>
      <c r="R45" s="13"/>
      <c r="S45" s="13"/>
      <c r="T45" s="13"/>
      <c r="U45" s="14"/>
    </row>
    <row r="46" spans="1:21" ht="15" customHeight="1">
      <c r="A46" s="12"/>
      <c r="B46" s="13"/>
      <c r="C46" s="13"/>
      <c r="D46" s="13"/>
      <c r="E46" s="13"/>
      <c r="F46" s="13"/>
      <c r="G46" s="14"/>
      <c r="H46" s="12"/>
      <c r="I46" s="13"/>
      <c r="J46" s="13"/>
      <c r="K46" s="13"/>
      <c r="L46" s="13"/>
      <c r="M46" s="13"/>
      <c r="N46" s="14"/>
      <c r="O46" s="12"/>
      <c r="P46" s="13"/>
      <c r="Q46" s="13"/>
      <c r="R46" s="13"/>
      <c r="S46" s="13"/>
      <c r="T46" s="13"/>
      <c r="U46" s="14"/>
    </row>
    <row r="47" spans="1:21" ht="15" customHeight="1">
      <c r="A47" s="12"/>
      <c r="B47" s="13"/>
      <c r="C47" s="13"/>
      <c r="D47" s="13"/>
      <c r="E47" s="13"/>
      <c r="F47" s="13"/>
      <c r="G47" s="14"/>
      <c r="H47" s="12"/>
      <c r="I47" s="13"/>
      <c r="J47" s="13"/>
      <c r="K47" s="13"/>
      <c r="L47" s="13"/>
      <c r="M47" s="13"/>
      <c r="N47" s="14"/>
      <c r="O47" s="12"/>
      <c r="P47" s="13"/>
      <c r="Q47" s="13"/>
      <c r="R47" s="13"/>
      <c r="S47" s="13"/>
      <c r="T47" s="13"/>
      <c r="U47" s="14"/>
    </row>
    <row r="48" spans="1:21" ht="15" customHeight="1">
      <c r="A48" s="12"/>
      <c r="B48" s="13"/>
      <c r="C48" s="13"/>
      <c r="D48" s="13"/>
      <c r="E48" s="13"/>
      <c r="F48" s="13"/>
      <c r="G48" s="14"/>
      <c r="H48" s="12"/>
      <c r="I48" s="13"/>
      <c r="J48" s="13"/>
      <c r="K48" s="13"/>
      <c r="L48" s="13"/>
      <c r="M48" s="13"/>
      <c r="N48" s="14"/>
      <c r="O48" s="12"/>
      <c r="P48" s="13"/>
      <c r="Q48" s="13"/>
      <c r="R48" s="13"/>
      <c r="S48" s="13"/>
      <c r="T48" s="13"/>
      <c r="U48" s="14"/>
    </row>
    <row r="49" spans="1:21" ht="25.8" customHeight="1">
      <c r="A49" s="41" t="s">
        <v>91</v>
      </c>
      <c r="B49" s="13"/>
      <c r="C49" s="13"/>
      <c r="D49" s="13"/>
      <c r="E49" s="13"/>
      <c r="F49" s="13"/>
      <c r="G49" s="14"/>
      <c r="H49" s="12"/>
      <c r="I49" s="13"/>
      <c r="J49" s="13"/>
      <c r="K49" s="13"/>
      <c r="L49" s="13"/>
      <c r="M49" s="13"/>
      <c r="N49" s="14"/>
      <c r="O49" s="12"/>
      <c r="P49" s="13"/>
      <c r="Q49" s="13"/>
      <c r="R49" s="13"/>
      <c r="S49" s="13"/>
      <c r="T49" s="13"/>
      <c r="U49" s="14"/>
    </row>
    <row r="50" spans="1:21" ht="21" customHeight="1">
      <c r="A50" s="41"/>
      <c r="B50" s="13"/>
      <c r="C50" s="13"/>
      <c r="D50" s="13"/>
      <c r="E50" s="13"/>
      <c r="F50" s="13"/>
      <c r="G50" s="14"/>
      <c r="H50" s="12"/>
      <c r="I50" s="13"/>
      <c r="J50" s="13"/>
      <c r="K50" s="13"/>
      <c r="L50" s="13"/>
      <c r="M50" s="13"/>
      <c r="N50" s="14"/>
      <c r="O50" s="12"/>
      <c r="P50" s="13"/>
      <c r="Q50" s="13"/>
      <c r="R50" s="13"/>
      <c r="S50" s="13"/>
      <c r="T50" s="13"/>
      <c r="U50" s="14"/>
    </row>
    <row r="51" spans="1:21" ht="15" customHeight="1">
      <c r="A51" s="12"/>
      <c r="B51" s="13"/>
      <c r="C51" s="13"/>
      <c r="D51" s="13"/>
      <c r="E51" s="13"/>
      <c r="F51" s="13"/>
      <c r="G51" s="14"/>
      <c r="H51" s="12"/>
      <c r="I51" s="13"/>
      <c r="J51" s="13"/>
      <c r="K51" s="13"/>
      <c r="L51" s="13"/>
      <c r="M51" s="13"/>
      <c r="N51" s="14"/>
      <c r="O51" s="12"/>
      <c r="P51" s="13"/>
      <c r="Q51" s="13"/>
      <c r="R51" s="13"/>
      <c r="S51" s="13"/>
      <c r="T51" s="13"/>
      <c r="U51" s="14"/>
    </row>
    <row r="52" spans="1:21" ht="15" customHeight="1">
      <c r="A52" s="12"/>
      <c r="B52" s="13"/>
      <c r="C52" s="13"/>
      <c r="D52" s="13"/>
      <c r="E52" s="13"/>
      <c r="F52" s="13"/>
      <c r="G52" s="14"/>
      <c r="H52" s="12"/>
      <c r="I52" s="13"/>
      <c r="J52" s="13"/>
      <c r="K52" s="13"/>
      <c r="L52" s="13"/>
      <c r="M52" s="13"/>
      <c r="N52" s="14"/>
      <c r="O52" s="12"/>
      <c r="P52" s="13"/>
      <c r="Q52" s="13"/>
      <c r="R52" s="13"/>
      <c r="S52" s="13"/>
      <c r="T52" s="13"/>
      <c r="U52" s="14"/>
    </row>
    <row r="53" spans="1:21" ht="15" customHeight="1">
      <c r="A53" s="12"/>
      <c r="B53" s="13"/>
      <c r="C53" s="13"/>
      <c r="D53" s="13"/>
      <c r="E53" s="13"/>
      <c r="F53" s="13"/>
      <c r="G53" s="14"/>
      <c r="H53" s="12"/>
      <c r="I53" s="13"/>
      <c r="J53" s="13"/>
      <c r="K53" s="13"/>
      <c r="L53" s="13"/>
      <c r="M53" s="13"/>
      <c r="N53" s="14"/>
      <c r="O53" s="12"/>
      <c r="P53" s="13"/>
      <c r="Q53" s="13"/>
      <c r="R53" s="13"/>
      <c r="S53" s="13"/>
      <c r="T53" s="13"/>
      <c r="U53" s="14"/>
    </row>
    <row r="54" spans="1:21" ht="15" customHeight="1">
      <c r="A54" s="12"/>
      <c r="B54" s="13"/>
      <c r="C54" s="13"/>
      <c r="D54" s="13"/>
      <c r="E54" s="13"/>
      <c r="F54" s="13"/>
      <c r="G54" s="14"/>
      <c r="H54" s="12"/>
      <c r="I54" s="13"/>
      <c r="J54" s="13"/>
      <c r="K54" s="13"/>
      <c r="L54" s="13"/>
      <c r="M54" s="13"/>
      <c r="N54" s="14"/>
      <c r="O54" s="12"/>
      <c r="P54" s="13"/>
      <c r="Q54" s="13"/>
      <c r="R54" s="13"/>
      <c r="S54" s="13"/>
      <c r="T54" s="13"/>
      <c r="U54" s="14"/>
    </row>
    <row r="55" spans="1:21" ht="15" customHeight="1">
      <c r="A55" s="12"/>
      <c r="B55" s="13"/>
      <c r="C55" s="13"/>
      <c r="D55" s="13"/>
      <c r="E55" s="13"/>
      <c r="F55" s="13"/>
      <c r="G55" s="14"/>
      <c r="H55" s="12"/>
      <c r="I55" s="13"/>
      <c r="J55" s="13"/>
      <c r="K55" s="13"/>
      <c r="L55" s="13"/>
      <c r="M55" s="13"/>
      <c r="N55" s="14"/>
      <c r="O55" s="12"/>
      <c r="P55" s="13"/>
      <c r="Q55" s="13"/>
      <c r="R55" s="13"/>
      <c r="S55" s="13"/>
      <c r="T55" s="13"/>
      <c r="U55" s="14"/>
    </row>
    <row r="56" spans="1:21" ht="18.75" customHeight="1">
      <c r="A56" s="12"/>
      <c r="B56" s="13"/>
      <c r="C56" s="13"/>
      <c r="D56" s="13"/>
      <c r="E56" s="13"/>
      <c r="F56" s="13"/>
      <c r="G56" s="14"/>
      <c r="H56" s="12"/>
      <c r="I56" s="13"/>
      <c r="J56" s="13"/>
      <c r="K56" s="13"/>
      <c r="L56" s="13"/>
      <c r="M56" s="13"/>
      <c r="N56" s="14"/>
      <c r="O56" s="12"/>
      <c r="P56" s="13"/>
      <c r="Q56" s="13"/>
      <c r="R56" s="13"/>
      <c r="S56" s="13"/>
      <c r="T56" s="13"/>
      <c r="U56" s="14"/>
    </row>
    <row r="57" spans="1:21" ht="18.75" customHeight="1">
      <c r="A57" s="12"/>
      <c r="B57" s="13"/>
      <c r="C57" s="13"/>
      <c r="D57" s="13"/>
      <c r="E57" s="13"/>
      <c r="F57" s="13"/>
      <c r="G57" s="14"/>
      <c r="H57" s="12"/>
      <c r="I57" s="13"/>
      <c r="J57" s="13"/>
      <c r="K57" s="13"/>
      <c r="L57" s="13"/>
      <c r="M57" s="13"/>
      <c r="N57" s="14"/>
      <c r="O57" s="12"/>
      <c r="P57" s="13"/>
      <c r="Q57" s="13"/>
      <c r="R57" s="13"/>
      <c r="S57" s="13"/>
      <c r="T57" s="13"/>
      <c r="U57" s="14"/>
    </row>
    <row r="58" spans="1:21" ht="18.75" customHeight="1">
      <c r="A58" s="12"/>
      <c r="B58" s="13"/>
      <c r="C58" s="13"/>
      <c r="D58" s="13"/>
      <c r="E58" s="13"/>
      <c r="F58" s="13"/>
      <c r="G58" s="14"/>
      <c r="H58" s="12"/>
      <c r="I58" s="13"/>
      <c r="J58" s="13"/>
      <c r="K58" s="13"/>
      <c r="L58" s="13"/>
      <c r="M58" s="13"/>
      <c r="N58" s="14"/>
      <c r="O58" s="12"/>
      <c r="P58" s="13"/>
      <c r="Q58" s="13"/>
      <c r="R58" s="13"/>
      <c r="S58" s="13"/>
      <c r="T58" s="13"/>
      <c r="U58" s="14"/>
    </row>
    <row r="59" spans="1:21" ht="18.75" customHeight="1">
      <c r="A59" s="12"/>
      <c r="B59" s="13"/>
      <c r="C59" s="13"/>
      <c r="D59" s="13"/>
      <c r="E59" s="13"/>
      <c r="F59" s="13"/>
      <c r="G59" s="14"/>
      <c r="H59" s="12"/>
      <c r="I59" s="13"/>
      <c r="J59" s="13"/>
      <c r="K59" s="13"/>
      <c r="L59" s="13"/>
      <c r="M59" s="13"/>
      <c r="N59" s="14"/>
      <c r="O59" s="12"/>
      <c r="P59" s="13"/>
      <c r="Q59" s="13"/>
      <c r="R59" s="13"/>
      <c r="S59" s="13"/>
      <c r="T59" s="13"/>
      <c r="U59" s="14"/>
    </row>
    <row r="60" spans="1:21" ht="18.75" customHeight="1">
      <c r="A60" s="12"/>
      <c r="B60" s="13"/>
      <c r="C60" s="13"/>
      <c r="D60" s="13"/>
      <c r="E60" s="13"/>
      <c r="F60" s="13"/>
      <c r="G60" s="14"/>
      <c r="H60" s="12"/>
      <c r="I60" s="13"/>
      <c r="J60" s="13"/>
      <c r="K60" s="13"/>
      <c r="L60" s="13"/>
      <c r="M60" s="13"/>
      <c r="N60" s="14"/>
      <c r="O60" s="12"/>
      <c r="P60" s="13"/>
      <c r="Q60" s="13"/>
      <c r="R60" s="13"/>
      <c r="S60" s="13"/>
      <c r="T60" s="13"/>
      <c r="U60" s="14"/>
    </row>
    <row r="61" spans="1:21" ht="18.75" customHeight="1">
      <c r="A61" s="12"/>
      <c r="B61" s="13"/>
      <c r="C61" s="13"/>
      <c r="D61" s="13"/>
      <c r="E61" s="13"/>
      <c r="F61" s="13"/>
      <c r="G61" s="14"/>
      <c r="H61" s="12"/>
      <c r="I61" s="13"/>
      <c r="J61" s="13"/>
      <c r="K61" s="13"/>
      <c r="L61" s="13"/>
      <c r="M61" s="13"/>
      <c r="N61" s="14"/>
      <c r="O61" s="12"/>
      <c r="P61" s="13"/>
      <c r="Q61" s="13"/>
      <c r="R61" s="13"/>
      <c r="S61" s="13"/>
      <c r="T61" s="13"/>
      <c r="U61" s="14"/>
    </row>
    <row r="62" spans="1:21" ht="18.75" customHeight="1">
      <c r="A62" s="12"/>
      <c r="B62" s="13"/>
      <c r="C62" s="13"/>
      <c r="D62" s="13"/>
      <c r="E62" s="13"/>
      <c r="F62" s="13"/>
      <c r="G62" s="14"/>
      <c r="H62" s="12"/>
      <c r="I62" s="13"/>
      <c r="J62" s="13"/>
      <c r="K62" s="13"/>
      <c r="L62" s="13"/>
      <c r="M62" s="13"/>
      <c r="N62" s="14"/>
      <c r="O62" s="12"/>
      <c r="P62" s="13"/>
      <c r="Q62" s="13"/>
      <c r="R62" s="13"/>
      <c r="S62" s="13"/>
      <c r="T62" s="13"/>
      <c r="U62" s="14"/>
    </row>
    <row r="63" spans="1:21" ht="18.75" customHeight="1">
      <c r="A63" s="12"/>
      <c r="B63" s="13"/>
      <c r="C63" s="13"/>
      <c r="D63" s="13"/>
      <c r="E63" s="13"/>
      <c r="F63" s="13"/>
      <c r="G63" s="14"/>
      <c r="H63" s="12"/>
      <c r="I63" s="13"/>
      <c r="J63" s="13"/>
      <c r="K63" s="13"/>
      <c r="L63"/>
      <c r="M63" s="13"/>
      <c r="N63" s="14"/>
      <c r="O63" s="12"/>
      <c r="P63" s="13"/>
      <c r="Q63" s="13"/>
      <c r="R63" s="13"/>
      <c r="S63"/>
      <c r="T63" s="13"/>
      <c r="U63" s="14"/>
    </row>
    <row r="64" spans="1:21" ht="18.75" customHeight="1">
      <c r="A64" s="12"/>
      <c r="B64" s="13"/>
      <c r="C64" s="13"/>
      <c r="D64" s="13"/>
      <c r="E64" s="13"/>
      <c r="F64" s="13"/>
      <c r="G64" s="14"/>
      <c r="H64" s="12"/>
      <c r="I64" s="13"/>
      <c r="J64" s="13"/>
      <c r="K64" s="13"/>
      <c r="L64" s="13"/>
      <c r="M64" s="13"/>
      <c r="N64" s="14"/>
      <c r="O64" s="12"/>
      <c r="P64" s="13"/>
      <c r="Q64" s="13"/>
      <c r="R64" s="13"/>
      <c r="S64" s="13"/>
      <c r="T64" s="13"/>
      <c r="U64" s="14"/>
    </row>
    <row r="65" spans="1:21" ht="18.75" customHeight="1">
      <c r="A65" s="12"/>
      <c r="B65" s="13"/>
      <c r="C65" s="13"/>
      <c r="D65" s="13"/>
      <c r="E65" s="13"/>
      <c r="F65" s="13"/>
      <c r="G65" s="14"/>
      <c r="H65" s="12"/>
      <c r="I65" s="13"/>
      <c r="J65" s="13"/>
      <c r="K65" s="13"/>
      <c r="L65" s="13"/>
      <c r="M65" s="13"/>
      <c r="N65" s="14"/>
      <c r="O65" s="12"/>
      <c r="P65" s="13"/>
      <c r="Q65" s="13"/>
      <c r="R65" s="13"/>
      <c r="S65" s="13"/>
      <c r="T65" s="13"/>
      <c r="U65" s="14"/>
    </row>
    <row r="66" spans="1:21" ht="18.75" customHeight="1">
      <c r="A66" s="12"/>
      <c r="B66" s="13"/>
      <c r="C66" s="13"/>
      <c r="D66" s="13"/>
      <c r="E66" s="13"/>
      <c r="F66" s="13"/>
      <c r="G66" s="14"/>
      <c r="H66" s="12"/>
      <c r="I66" s="13"/>
      <c r="J66" s="13"/>
      <c r="K66" s="13"/>
      <c r="L66" s="13"/>
      <c r="M66" s="13"/>
      <c r="N66" s="14"/>
      <c r="O66" s="12"/>
      <c r="P66" s="13"/>
      <c r="Q66" s="13"/>
      <c r="R66" s="13"/>
      <c r="S66" s="13"/>
      <c r="T66" s="13"/>
      <c r="U66" s="14"/>
    </row>
    <row r="67" spans="1:21" ht="18.75" customHeight="1">
      <c r="A67" s="12"/>
      <c r="B67" s="13"/>
      <c r="C67" s="13"/>
      <c r="D67" s="13"/>
      <c r="E67" s="13"/>
      <c r="F67" s="13"/>
      <c r="G67" s="14"/>
      <c r="H67" s="12"/>
      <c r="I67" s="13"/>
      <c r="J67" s="13"/>
      <c r="K67" s="13"/>
      <c r="L67" s="13"/>
      <c r="M67" s="13"/>
      <c r="N67" s="14"/>
      <c r="O67" s="12"/>
      <c r="P67" s="13"/>
      <c r="Q67" s="13"/>
      <c r="R67" s="13"/>
      <c r="S67" s="13"/>
      <c r="T67" s="13"/>
      <c r="U67" s="14"/>
    </row>
    <row r="68" spans="1:21" ht="18.75" customHeight="1">
      <c r="A68" s="12"/>
      <c r="B68" s="13"/>
      <c r="C68" s="13"/>
      <c r="D68" s="13"/>
      <c r="E68" s="13"/>
      <c r="F68" s="13"/>
      <c r="G68" s="14"/>
      <c r="H68" s="12"/>
      <c r="I68" s="13"/>
      <c r="J68" s="13"/>
      <c r="K68" s="13"/>
      <c r="L68" s="13"/>
      <c r="M68" s="13"/>
      <c r="N68" s="14"/>
      <c r="O68" s="12"/>
      <c r="P68" s="13"/>
      <c r="Q68" s="13"/>
      <c r="R68" s="13"/>
      <c r="S68" s="13"/>
      <c r="T68" s="13"/>
      <c r="U68" s="14"/>
    </row>
    <row r="69" spans="1:21">
      <c r="A69" s="12"/>
      <c r="B69" s="13"/>
      <c r="C69" s="13"/>
      <c r="D69" s="13"/>
      <c r="E69" s="13"/>
      <c r="F69" s="13"/>
      <c r="G69" s="14"/>
      <c r="H69" s="12"/>
      <c r="I69" s="13"/>
      <c r="J69" s="13"/>
      <c r="K69" s="13"/>
      <c r="L69" s="13"/>
      <c r="M69" s="13"/>
      <c r="N69" s="14"/>
      <c r="O69" s="12"/>
      <c r="P69" s="13"/>
      <c r="Q69" s="13"/>
      <c r="R69" s="13"/>
      <c r="S69" s="13"/>
      <c r="T69" s="13"/>
      <c r="U69" s="14"/>
    </row>
    <row r="70" spans="1:21">
      <c r="A70" s="12"/>
      <c r="B70" s="13"/>
      <c r="C70" s="13"/>
      <c r="D70" s="13"/>
      <c r="E70" s="13"/>
      <c r="F70" s="13"/>
      <c r="G70" s="14"/>
      <c r="H70" s="12"/>
      <c r="I70" s="13"/>
      <c r="J70" s="13"/>
      <c r="K70" s="13"/>
      <c r="L70" s="13"/>
      <c r="M70" s="13"/>
      <c r="N70" s="14"/>
      <c r="O70" s="12"/>
      <c r="P70" s="13"/>
      <c r="Q70" s="13"/>
      <c r="R70" s="13"/>
      <c r="S70" s="13"/>
      <c r="T70" s="13"/>
      <c r="U70" s="14"/>
    </row>
    <row r="71" spans="1:21">
      <c r="A71" s="12"/>
      <c r="B71" s="13"/>
      <c r="C71" s="13"/>
      <c r="D71" s="13"/>
      <c r="E71" s="13"/>
      <c r="F71" s="13"/>
      <c r="G71" s="14"/>
      <c r="H71" s="12"/>
      <c r="I71" s="13"/>
      <c r="J71" s="13"/>
      <c r="K71" s="13"/>
      <c r="L71" s="13"/>
      <c r="M71" s="13"/>
      <c r="N71" s="14"/>
      <c r="O71" s="12"/>
      <c r="P71" s="13"/>
      <c r="Q71" s="13"/>
      <c r="R71" s="13"/>
      <c r="S71" s="13"/>
      <c r="T71" s="13"/>
      <c r="U71" s="14"/>
    </row>
    <row r="72" spans="1:21">
      <c r="A72" s="12"/>
      <c r="B72" s="13"/>
      <c r="C72" s="13"/>
      <c r="D72" s="13"/>
      <c r="E72" s="13"/>
      <c r="F72" s="32"/>
      <c r="G72" s="14"/>
      <c r="H72" s="12"/>
      <c r="I72" s="13"/>
      <c r="J72" s="13"/>
      <c r="K72" s="13"/>
      <c r="L72" s="13"/>
      <c r="M72" s="32"/>
      <c r="N72" s="14"/>
      <c r="O72" s="12"/>
      <c r="P72" s="13"/>
      <c r="Q72" s="13"/>
      <c r="R72" s="13"/>
      <c r="S72" s="13"/>
      <c r="T72" s="32"/>
      <c r="U72" s="14"/>
    </row>
    <row r="73" spans="1:21">
      <c r="A73" s="12"/>
      <c r="B73" s="13"/>
      <c r="C73" s="13"/>
      <c r="D73" s="13"/>
      <c r="E73" s="13"/>
      <c r="F73" s="33"/>
      <c r="G73" s="14"/>
      <c r="H73" s="12"/>
      <c r="I73" s="13"/>
      <c r="J73" s="13"/>
      <c r="K73" s="13"/>
      <c r="L73" s="13"/>
      <c r="M73" s="33"/>
      <c r="N73" s="14"/>
      <c r="O73" s="12"/>
      <c r="P73" s="13"/>
      <c r="Q73" s="13"/>
      <c r="R73" s="13"/>
      <c r="S73" s="13"/>
      <c r="T73" s="33"/>
      <c r="U73" s="14"/>
    </row>
    <row r="74" spans="1:21">
      <c r="A74" s="12"/>
      <c r="B74" s="13"/>
      <c r="C74" s="13"/>
      <c r="D74" s="13"/>
      <c r="E74" s="13"/>
      <c r="F74" s="13"/>
      <c r="G74" s="14"/>
      <c r="H74" s="12"/>
      <c r="I74" s="13"/>
      <c r="J74" s="13"/>
      <c r="K74" s="13"/>
      <c r="L74" s="13"/>
      <c r="M74" s="13"/>
      <c r="N74" s="14"/>
      <c r="O74" s="12"/>
      <c r="P74" s="13"/>
      <c r="Q74" s="13"/>
      <c r="R74" s="13"/>
      <c r="S74" s="13"/>
      <c r="T74" s="13"/>
      <c r="U74" s="14"/>
    </row>
    <row r="75" spans="1:21">
      <c r="A75" s="17"/>
      <c r="B75" s="18"/>
      <c r="C75" s="18"/>
      <c r="D75" s="18"/>
      <c r="E75" s="18"/>
      <c r="F75" s="18"/>
      <c r="G75" s="19"/>
      <c r="H75" s="17"/>
      <c r="I75" s="18"/>
      <c r="J75" s="18"/>
      <c r="K75" s="18"/>
      <c r="L75" s="18"/>
      <c r="M75" s="18"/>
      <c r="N75" s="19"/>
      <c r="O75" s="17"/>
      <c r="P75" s="18"/>
      <c r="Q75" s="18"/>
      <c r="R75" s="18"/>
      <c r="S75" s="18"/>
      <c r="T75" s="18"/>
      <c r="U75" s="19"/>
    </row>
    <row r="76" spans="1:21">
      <c r="A76" s="17"/>
      <c r="B76" s="18"/>
      <c r="C76" s="18"/>
      <c r="D76" s="18"/>
      <c r="E76" s="18"/>
      <c r="F76" s="18"/>
      <c r="G76" s="19"/>
      <c r="H76" s="17"/>
      <c r="I76" s="18"/>
      <c r="J76" s="18"/>
      <c r="K76" s="18"/>
      <c r="L76" s="18"/>
      <c r="M76" s="18"/>
      <c r="N76" s="19"/>
      <c r="O76" s="17"/>
      <c r="P76" s="18"/>
      <c r="Q76" s="18"/>
      <c r="R76" s="18"/>
      <c r="S76" s="18"/>
      <c r="T76" s="18"/>
      <c r="U76" s="19"/>
    </row>
    <row r="77" spans="1:21">
      <c r="A77" s="20"/>
      <c r="B77" s="21"/>
      <c r="C77" s="21"/>
      <c r="D77" s="21"/>
      <c r="E77" s="21"/>
      <c r="F77" s="21"/>
      <c r="G77" s="22"/>
      <c r="H77" s="20"/>
      <c r="I77" s="21"/>
      <c r="J77" s="21"/>
      <c r="K77" s="21"/>
      <c r="L77" s="21"/>
      <c r="M77" s="21"/>
      <c r="N77" s="22"/>
      <c r="O77" s="20"/>
      <c r="P77" s="21"/>
      <c r="Q77" s="21"/>
      <c r="R77" s="21"/>
      <c r="S77" s="21"/>
      <c r="T77" s="21"/>
      <c r="U77" s="22"/>
    </row>
    <row r="78" spans="1:21">
      <c r="A78" s="12"/>
      <c r="B78" s="13"/>
      <c r="C78" s="13"/>
      <c r="D78" s="13"/>
      <c r="E78" s="13"/>
      <c r="F78" s="13"/>
      <c r="G78" s="14"/>
      <c r="H78" s="12"/>
      <c r="I78" s="13"/>
      <c r="J78" s="13"/>
      <c r="K78" s="13"/>
      <c r="L78" s="13"/>
      <c r="M78" s="13"/>
      <c r="N78" s="14"/>
      <c r="O78" s="12"/>
      <c r="P78" s="13"/>
      <c r="Q78" s="13"/>
      <c r="R78" s="13"/>
      <c r="S78" s="13"/>
      <c r="T78" s="13"/>
      <c r="U78" s="14"/>
    </row>
    <row r="79" spans="1:21" ht="19.149999999999999" thickBot="1">
      <c r="A79" s="23"/>
      <c r="B79" s="24"/>
      <c r="C79" s="24"/>
      <c r="D79" s="24"/>
      <c r="E79" s="24"/>
      <c r="F79" s="24"/>
      <c r="G79" s="25"/>
      <c r="H79" s="23"/>
      <c r="I79" s="24"/>
      <c r="J79" s="24"/>
      <c r="K79" s="24"/>
      <c r="L79" s="24"/>
      <c r="M79" s="24"/>
      <c r="N79" s="25"/>
      <c r="O79" s="23"/>
      <c r="P79" s="24"/>
      <c r="Q79" s="24"/>
      <c r="R79" s="24"/>
      <c r="S79" s="24"/>
      <c r="T79" s="24"/>
      <c r="U79" s="25"/>
    </row>
    <row r="80" spans="1:21" ht="24.75" customHeight="1"/>
    <row r="81" spans="1:21">
      <c r="A81" s="154" t="s">
        <v>14</v>
      </c>
      <c r="B81" s="154"/>
      <c r="C81" s="154"/>
      <c r="D81" s="154"/>
      <c r="E81" s="154"/>
      <c r="F81" s="154"/>
      <c r="G81" s="154"/>
      <c r="H81" s="154" t="s">
        <v>14</v>
      </c>
      <c r="I81" s="154"/>
      <c r="J81" s="154"/>
      <c r="K81" s="154"/>
      <c r="L81" s="154"/>
      <c r="M81" s="154"/>
      <c r="N81" s="154"/>
      <c r="O81" s="154" t="s">
        <v>14</v>
      </c>
      <c r="P81" s="154"/>
      <c r="Q81" s="154"/>
      <c r="R81" s="154"/>
      <c r="S81" s="154"/>
      <c r="T81" s="154"/>
      <c r="U81" s="154"/>
    </row>
  </sheetData>
  <mergeCells count="6">
    <mergeCell ref="A3:E4"/>
    <mergeCell ref="A81:G81"/>
    <mergeCell ref="H3:L4"/>
    <mergeCell ref="H81:N81"/>
    <mergeCell ref="O3:S4"/>
    <mergeCell ref="O81:U81"/>
  </mergeCells>
  <phoneticPr fontId="22"/>
  <printOptions horizontalCentered="1" verticalCentered="1"/>
  <pageMargins left="0.23622047244094491" right="0.23622047244094491" top="0" bottom="0" header="0" footer="0"/>
  <pageSetup paperSize="9" scale="60" fitToWidth="3" orientation="portrait" r:id="rId1"/>
  <colBreaks count="2" manualBreakCount="2">
    <brk id="7" max="80" man="1"/>
    <brk id="14" max="80"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7"/>
  <sheetViews>
    <sheetView view="pageBreakPreview" topLeftCell="C4" zoomScale="78" zoomScaleNormal="55" workbookViewId="0">
      <selection activeCell="G26" sqref="G26"/>
    </sheetView>
  </sheetViews>
  <sheetFormatPr defaultColWidth="9" defaultRowHeight="12.75"/>
  <cols>
    <col min="1" max="2" width="11.19921875" style="2" customWidth="1"/>
    <col min="3" max="3" width="12" style="1" customWidth="1"/>
    <col min="4" max="4" width="17.1328125" style="1" customWidth="1"/>
    <col min="5" max="5" width="12.46484375" style="1" customWidth="1"/>
    <col min="6" max="6" width="12.6640625" style="1" bestFit="1" customWidth="1"/>
    <col min="7" max="7" width="20.19921875" style="1" customWidth="1"/>
    <col min="8" max="10" width="16.1328125" style="1" customWidth="1"/>
    <col min="11" max="13" width="15" style="1" customWidth="1"/>
    <col min="14" max="15" width="16.1328125" style="1" customWidth="1"/>
    <col min="16" max="16" width="8.1328125" style="1" customWidth="1"/>
    <col min="17" max="17" width="12" style="1" customWidth="1"/>
    <col min="18" max="18" width="9.19921875" style="1" customWidth="1"/>
    <col min="19" max="19" width="7.86328125" style="1" hidden="1" customWidth="1"/>
    <col min="20" max="20" width="8.46484375" style="1" bestFit="1" customWidth="1"/>
    <col min="21" max="21" width="6.6640625" style="1" bestFit="1" customWidth="1"/>
    <col min="22" max="22" width="11.1328125" style="1" bestFit="1" customWidth="1"/>
    <col min="23" max="23" width="9" style="1"/>
    <col min="24" max="24" width="5.46484375" style="1" bestFit="1" customWidth="1"/>
    <col min="25" max="256" width="9" style="1"/>
    <col min="257" max="16384" width="9" style="2"/>
  </cols>
  <sheetData>
    <row r="1" spans="1:256" ht="39" customHeight="1" thickBot="1">
      <c r="C1" s="76"/>
      <c r="D1" s="76"/>
      <c r="E1" s="76"/>
      <c r="F1" s="76"/>
      <c r="G1" s="76"/>
      <c r="H1" s="76"/>
      <c r="I1" s="76"/>
      <c r="J1" s="76"/>
      <c r="K1" s="76"/>
      <c r="L1" s="76"/>
      <c r="M1" s="76"/>
      <c r="N1" s="76"/>
      <c r="O1" s="76"/>
      <c r="P1" s="76"/>
      <c r="Q1" s="76"/>
    </row>
    <row r="2" spans="1:256" ht="74.25" customHeight="1" thickBot="1">
      <c r="A2" s="172" t="s">
        <v>26</v>
      </c>
      <c r="B2" s="173"/>
      <c r="C2" s="173"/>
      <c r="D2" s="173"/>
      <c r="E2" s="173"/>
      <c r="F2" s="173"/>
      <c r="G2" s="173"/>
      <c r="H2" s="173"/>
      <c r="I2" s="173"/>
      <c r="J2" s="173"/>
      <c r="K2" s="173"/>
      <c r="L2" s="173"/>
      <c r="M2" s="173"/>
      <c r="N2" s="173"/>
      <c r="O2" s="173"/>
      <c r="P2" s="173"/>
      <c r="Q2" s="173"/>
      <c r="R2" s="173"/>
      <c r="S2" s="174"/>
    </row>
    <row r="3" spans="1:256" ht="13.5" customHeight="1">
      <c r="A3" s="4"/>
      <c r="B3" s="95"/>
      <c r="C3" s="5"/>
      <c r="D3" s="5"/>
      <c r="E3" s="5"/>
      <c r="F3" s="5"/>
      <c r="G3" s="5"/>
      <c r="H3" s="5"/>
      <c r="I3" s="5"/>
      <c r="J3" s="5"/>
      <c r="K3" s="5"/>
      <c r="L3" s="5"/>
      <c r="M3" s="5"/>
      <c r="N3" s="5"/>
      <c r="O3" s="5"/>
      <c r="P3" s="5"/>
      <c r="Q3" s="5"/>
      <c r="R3" s="3"/>
      <c r="S3" s="6"/>
    </row>
    <row r="4" spans="1:256" ht="30">
      <c r="A4" s="4"/>
      <c r="B4" s="95"/>
      <c r="C4" s="11" t="s">
        <v>16</v>
      </c>
      <c r="D4" s="7"/>
      <c r="E4" s="7"/>
      <c r="F4" s="7"/>
      <c r="G4" s="7"/>
      <c r="H4" s="7"/>
      <c r="I4" s="7"/>
      <c r="J4" s="7"/>
      <c r="K4" s="7"/>
      <c r="L4" s="7"/>
      <c r="M4" s="7"/>
      <c r="N4" s="7"/>
      <c r="O4" s="7"/>
      <c r="P4" s="7"/>
      <c r="Q4" s="7"/>
      <c r="R4" s="3"/>
      <c r="S4" s="6"/>
    </row>
    <row r="5" spans="1:256" ht="35.1" customHeight="1">
      <c r="A5" s="4"/>
      <c r="B5" s="95"/>
      <c r="C5" s="96"/>
      <c r="D5" s="175" t="s">
        <v>8</v>
      </c>
      <c r="E5" s="175"/>
      <c r="F5" s="175"/>
      <c r="G5" s="175"/>
      <c r="H5" s="176" t="s">
        <v>27</v>
      </c>
      <c r="I5" s="160"/>
      <c r="J5" s="159" t="s">
        <v>28</v>
      </c>
      <c r="K5" s="160"/>
      <c r="L5" s="159" t="s">
        <v>68</v>
      </c>
      <c r="M5" s="160"/>
      <c r="N5" s="159" t="s">
        <v>29</v>
      </c>
      <c r="O5" s="177"/>
      <c r="P5" s="75"/>
      <c r="Q5" s="72"/>
      <c r="R5" s="3"/>
      <c r="S5" s="43"/>
      <c r="T5" s="42"/>
      <c r="U5" s="42"/>
      <c r="V5" s="42"/>
      <c r="W5" s="42"/>
      <c r="X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IQ5" s="2"/>
      <c r="IR5" s="2"/>
      <c r="IS5" s="2"/>
      <c r="IT5" s="2"/>
      <c r="IU5" s="2"/>
      <c r="IV5" s="2"/>
    </row>
    <row r="6" spans="1:256" ht="48" customHeight="1">
      <c r="A6" s="4"/>
      <c r="B6" s="95"/>
      <c r="C6" s="96"/>
      <c r="D6" s="171" t="s">
        <v>9</v>
      </c>
      <c r="E6" s="171"/>
      <c r="F6" s="171"/>
      <c r="G6" s="171"/>
      <c r="H6" s="161">
        <v>284075000</v>
      </c>
      <c r="I6" s="162"/>
      <c r="J6" s="161">
        <v>284083000</v>
      </c>
      <c r="K6" s="162"/>
      <c r="L6" s="161">
        <v>284091000</v>
      </c>
      <c r="M6" s="162"/>
      <c r="N6" s="161">
        <v>284109000</v>
      </c>
      <c r="O6" s="162"/>
      <c r="P6" s="74"/>
      <c r="Q6" s="72"/>
      <c r="R6" s="3"/>
      <c r="S6" s="43"/>
      <c r="T6" s="42"/>
      <c r="U6" s="42"/>
      <c r="V6" s="42"/>
      <c r="W6" s="42"/>
      <c r="X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c r="HJ6" s="42"/>
      <c r="HK6" s="42"/>
      <c r="HL6" s="42"/>
      <c r="HM6" s="42"/>
      <c r="HN6" s="42"/>
      <c r="HO6" s="42"/>
      <c r="HP6" s="42"/>
      <c r="HQ6" s="42"/>
      <c r="HR6" s="42"/>
      <c r="HS6" s="42"/>
      <c r="HT6" s="42"/>
      <c r="HU6" s="42"/>
      <c r="IQ6" s="2"/>
      <c r="IR6" s="2"/>
      <c r="IS6" s="2"/>
      <c r="IT6" s="2"/>
      <c r="IU6" s="2"/>
      <c r="IV6" s="2"/>
    </row>
    <row r="7" spans="1:256" ht="48" customHeight="1">
      <c r="A7" s="4"/>
      <c r="B7" s="95"/>
      <c r="C7" s="96"/>
      <c r="D7" s="169" t="s">
        <v>30</v>
      </c>
      <c r="E7" s="169"/>
      <c r="F7" s="169"/>
      <c r="G7" s="169"/>
      <c r="H7" s="157">
        <v>4902778284070</v>
      </c>
      <c r="I7" s="158"/>
      <c r="J7" s="157">
        <v>4902778284087</v>
      </c>
      <c r="K7" s="158"/>
      <c r="L7" s="157">
        <v>4902778284094</v>
      </c>
      <c r="M7" s="158"/>
      <c r="N7" s="157">
        <v>4902778284100</v>
      </c>
      <c r="O7" s="158"/>
      <c r="P7" s="73"/>
      <c r="Q7" s="72"/>
      <c r="R7" s="3"/>
      <c r="S7" s="43"/>
      <c r="T7" s="42"/>
      <c r="U7" s="42"/>
      <c r="V7" s="42"/>
      <c r="W7" s="42"/>
      <c r="X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c r="HJ7" s="42"/>
      <c r="HK7" s="42"/>
      <c r="HL7" s="42"/>
      <c r="HM7" s="42"/>
      <c r="HN7" s="42"/>
      <c r="HO7" s="42"/>
      <c r="HP7" s="42"/>
      <c r="HQ7" s="42"/>
      <c r="HR7" s="42"/>
      <c r="HS7" s="42"/>
      <c r="HT7" s="42"/>
      <c r="HU7" s="42"/>
      <c r="IQ7" s="2"/>
      <c r="IR7" s="2"/>
      <c r="IS7" s="2"/>
      <c r="IT7" s="2"/>
      <c r="IU7" s="2"/>
      <c r="IV7" s="2"/>
    </row>
    <row r="8" spans="1:256" ht="48" customHeight="1">
      <c r="A8" s="4"/>
      <c r="B8" s="97"/>
      <c r="C8" s="98"/>
      <c r="D8" s="170" t="s">
        <v>6</v>
      </c>
      <c r="E8" s="170"/>
      <c r="F8" s="170"/>
      <c r="G8" s="170"/>
      <c r="H8" s="155">
        <f>I28</f>
        <v>28400</v>
      </c>
      <c r="I8" s="156"/>
      <c r="J8" s="155">
        <f>K28</f>
        <v>28400</v>
      </c>
      <c r="K8" s="156"/>
      <c r="L8" s="155">
        <v>25200</v>
      </c>
      <c r="M8" s="156"/>
      <c r="N8" s="155">
        <f>O28</f>
        <v>15200</v>
      </c>
      <c r="O8" s="156"/>
      <c r="P8" s="71"/>
      <c r="Q8" s="71"/>
      <c r="R8" s="44"/>
      <c r="S8" s="43"/>
      <c r="T8" s="42"/>
      <c r="U8" s="42"/>
      <c r="V8" s="42"/>
      <c r="W8" s="42"/>
      <c r="X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IQ8" s="2"/>
      <c r="IR8" s="2"/>
      <c r="IS8" s="2"/>
      <c r="IT8" s="2"/>
      <c r="IU8" s="2"/>
      <c r="IV8" s="2"/>
    </row>
    <row r="9" spans="1:256" ht="48" customHeight="1">
      <c r="A9" s="4"/>
      <c r="B9" s="99"/>
      <c r="C9" s="100" t="s">
        <v>20</v>
      </c>
      <c r="D9" s="67" t="s">
        <v>5</v>
      </c>
      <c r="E9" s="70" t="s">
        <v>1</v>
      </c>
      <c r="F9" s="69" t="s">
        <v>19</v>
      </c>
      <c r="G9" s="68" t="s">
        <v>2</v>
      </c>
      <c r="H9" s="67" t="s">
        <v>3</v>
      </c>
      <c r="I9" s="66" t="s">
        <v>4</v>
      </c>
      <c r="J9" s="67" t="s">
        <v>3</v>
      </c>
      <c r="K9" s="66" t="s">
        <v>4</v>
      </c>
      <c r="L9" s="67" t="s">
        <v>3</v>
      </c>
      <c r="M9" s="66" t="s">
        <v>4</v>
      </c>
      <c r="N9" s="67" t="s">
        <v>3</v>
      </c>
      <c r="O9" s="66" t="s">
        <v>4</v>
      </c>
      <c r="P9" s="65" t="s">
        <v>18</v>
      </c>
      <c r="Q9" s="101" t="s">
        <v>0</v>
      </c>
      <c r="R9" s="3"/>
      <c r="S9" s="43"/>
      <c r="X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c r="GZ9" s="42"/>
      <c r="HA9" s="42"/>
      <c r="HB9" s="42"/>
      <c r="HC9" s="42"/>
      <c r="HD9" s="42"/>
      <c r="HE9" s="42"/>
      <c r="HF9" s="42"/>
      <c r="HG9" s="42"/>
      <c r="HH9" s="42"/>
      <c r="HI9" s="42"/>
      <c r="HJ9" s="42"/>
      <c r="HK9" s="42"/>
      <c r="HL9" s="42"/>
      <c r="HM9" s="42"/>
      <c r="HN9" s="42"/>
      <c r="HO9" s="42"/>
      <c r="HP9" s="42"/>
      <c r="HQ9" s="42"/>
      <c r="HR9" s="42"/>
      <c r="HS9" s="42"/>
      <c r="HT9" s="42"/>
      <c r="HU9" s="42"/>
      <c r="IQ9" s="2"/>
      <c r="IR9" s="2"/>
      <c r="IS9" s="2"/>
      <c r="IT9" s="2"/>
      <c r="IU9" s="2"/>
      <c r="IV9" s="2"/>
    </row>
    <row r="10" spans="1:256" ht="48" customHeight="1">
      <c r="A10" s="4"/>
      <c r="B10" s="165" t="s">
        <v>31</v>
      </c>
      <c r="C10" s="163">
        <v>0.5</v>
      </c>
      <c r="D10" s="64" t="s">
        <v>32</v>
      </c>
      <c r="E10" s="63" t="s">
        <v>78</v>
      </c>
      <c r="F10" s="102">
        <v>500</v>
      </c>
      <c r="G10" s="62" t="s">
        <v>33</v>
      </c>
      <c r="H10" s="103">
        <v>5</v>
      </c>
      <c r="I10" s="104">
        <f t="shared" ref="I10:I27" si="0">F10*H10</f>
        <v>2500</v>
      </c>
      <c r="J10" s="85">
        <v>5</v>
      </c>
      <c r="K10" s="104">
        <f t="shared" ref="K10:K27" si="1">F10*J10</f>
        <v>2500</v>
      </c>
      <c r="L10" s="85">
        <v>5</v>
      </c>
      <c r="M10" s="142">
        <f>F10*L10</f>
        <v>2500</v>
      </c>
      <c r="N10" s="85"/>
      <c r="O10" s="144"/>
      <c r="P10" s="82" t="s">
        <v>34</v>
      </c>
      <c r="Q10" s="105" t="s">
        <v>22</v>
      </c>
      <c r="R10" s="3"/>
      <c r="S10" s="43"/>
      <c r="X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c r="HA10" s="42"/>
      <c r="HB10" s="42"/>
      <c r="HC10" s="42"/>
      <c r="HD10" s="42"/>
      <c r="HE10" s="42"/>
      <c r="HF10" s="42"/>
      <c r="HG10" s="42"/>
      <c r="HH10" s="42"/>
      <c r="HI10" s="42"/>
      <c r="HJ10" s="42"/>
      <c r="HK10" s="42"/>
      <c r="HL10" s="42"/>
      <c r="HM10" s="42"/>
      <c r="HN10" s="42"/>
      <c r="HO10" s="42"/>
      <c r="HP10" s="42"/>
      <c r="HQ10" s="42"/>
      <c r="HR10" s="42"/>
      <c r="HS10" s="42"/>
      <c r="HT10" s="42"/>
      <c r="HU10" s="42"/>
      <c r="IQ10" s="2"/>
      <c r="IR10" s="2"/>
      <c r="IS10" s="2"/>
      <c r="IT10" s="2"/>
      <c r="IU10" s="2"/>
      <c r="IV10" s="2"/>
    </row>
    <row r="11" spans="1:256" ht="48" customHeight="1">
      <c r="A11" s="4"/>
      <c r="B11" s="166"/>
      <c r="C11" s="164"/>
      <c r="D11" s="56" t="s">
        <v>35</v>
      </c>
      <c r="E11" s="55" t="s">
        <v>79</v>
      </c>
      <c r="F11" s="106">
        <v>500</v>
      </c>
      <c r="G11" s="54" t="s">
        <v>36</v>
      </c>
      <c r="H11" s="107">
        <v>5</v>
      </c>
      <c r="I11" s="108">
        <f t="shared" si="0"/>
        <v>2500</v>
      </c>
      <c r="J11" s="86">
        <v>5</v>
      </c>
      <c r="K11" s="108">
        <f t="shared" si="1"/>
        <v>2500</v>
      </c>
      <c r="L11" s="86">
        <v>5</v>
      </c>
      <c r="M11" s="108">
        <f t="shared" ref="M11:M23" si="2">F11*L11</f>
        <v>2500</v>
      </c>
      <c r="N11" s="86"/>
      <c r="O11" s="89"/>
      <c r="P11" s="82" t="s">
        <v>34</v>
      </c>
      <c r="Q11" s="53" t="s">
        <v>22</v>
      </c>
      <c r="R11" s="3"/>
      <c r="S11" s="43"/>
      <c r="T11" s="42"/>
      <c r="U11" s="42"/>
      <c r="V11" s="42"/>
      <c r="W11" s="42"/>
      <c r="X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c r="HJ11" s="42"/>
      <c r="HK11" s="42"/>
      <c r="HL11" s="42"/>
      <c r="HM11" s="42"/>
      <c r="HN11" s="42"/>
      <c r="HO11" s="42"/>
      <c r="HP11" s="42"/>
      <c r="HQ11" s="42"/>
      <c r="HR11" s="42"/>
      <c r="HS11" s="42"/>
      <c r="HT11" s="42"/>
      <c r="HU11" s="42"/>
      <c r="IQ11" s="2"/>
      <c r="IR11" s="2"/>
      <c r="IS11" s="2"/>
      <c r="IT11" s="2"/>
      <c r="IU11" s="2"/>
      <c r="IV11" s="2"/>
    </row>
    <row r="12" spans="1:256" ht="48" customHeight="1">
      <c r="A12" s="4"/>
      <c r="B12" s="166"/>
      <c r="C12" s="164"/>
      <c r="D12" s="60" t="s">
        <v>37</v>
      </c>
      <c r="E12" s="59" t="s">
        <v>80</v>
      </c>
      <c r="F12" s="106">
        <v>500</v>
      </c>
      <c r="G12" s="57" t="s">
        <v>38</v>
      </c>
      <c r="H12" s="107">
        <v>5</v>
      </c>
      <c r="I12" s="109">
        <f t="shared" si="0"/>
        <v>2500</v>
      </c>
      <c r="J12" s="84">
        <v>5</v>
      </c>
      <c r="K12" s="109">
        <f t="shared" si="1"/>
        <v>2500</v>
      </c>
      <c r="L12" s="84">
        <v>5</v>
      </c>
      <c r="M12" s="108">
        <f t="shared" si="2"/>
        <v>2500</v>
      </c>
      <c r="N12" s="84"/>
      <c r="O12" s="90"/>
      <c r="P12" s="82" t="s">
        <v>34</v>
      </c>
      <c r="Q12" s="53" t="s">
        <v>22</v>
      </c>
      <c r="R12" s="3"/>
      <c r="S12" s="43"/>
      <c r="T12" s="42"/>
      <c r="U12" s="42"/>
      <c r="V12" s="42"/>
      <c r="W12" s="42"/>
      <c r="X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c r="HA12" s="42"/>
      <c r="HB12" s="42"/>
      <c r="HC12" s="42"/>
      <c r="HD12" s="42"/>
      <c r="HE12" s="42"/>
      <c r="HF12" s="42"/>
      <c r="HG12" s="42"/>
      <c r="HH12" s="42"/>
      <c r="HI12" s="42"/>
      <c r="HJ12" s="42"/>
      <c r="HK12" s="42"/>
      <c r="HL12" s="42"/>
      <c r="HM12" s="42"/>
      <c r="HN12" s="42"/>
      <c r="HO12" s="42"/>
      <c r="HP12" s="42"/>
      <c r="HQ12" s="42"/>
      <c r="HR12" s="42"/>
      <c r="HS12" s="42"/>
      <c r="HT12" s="42"/>
      <c r="HU12" s="42"/>
      <c r="IQ12" s="2"/>
      <c r="IR12" s="2"/>
      <c r="IS12" s="2"/>
      <c r="IT12" s="2"/>
      <c r="IU12" s="2"/>
      <c r="IV12" s="2"/>
    </row>
    <row r="13" spans="1:256" ht="48" customHeight="1">
      <c r="A13" s="4"/>
      <c r="B13" s="166"/>
      <c r="C13" s="164"/>
      <c r="D13" s="56" t="s">
        <v>39</v>
      </c>
      <c r="E13" s="55" t="s">
        <v>82</v>
      </c>
      <c r="F13" s="106">
        <v>500</v>
      </c>
      <c r="G13" s="54" t="s">
        <v>40</v>
      </c>
      <c r="H13" s="107">
        <v>5</v>
      </c>
      <c r="I13" s="108">
        <f t="shared" si="0"/>
        <v>2500</v>
      </c>
      <c r="J13" s="86">
        <v>5</v>
      </c>
      <c r="K13" s="108">
        <f t="shared" si="1"/>
        <v>2500</v>
      </c>
      <c r="L13" s="86">
        <v>5</v>
      </c>
      <c r="M13" s="108">
        <f t="shared" si="2"/>
        <v>2500</v>
      </c>
      <c r="N13" s="86"/>
      <c r="O13" s="90"/>
      <c r="P13" s="82" t="s">
        <v>34</v>
      </c>
      <c r="Q13" s="53" t="s">
        <v>22</v>
      </c>
      <c r="R13" s="3"/>
      <c r="S13" s="43"/>
      <c r="T13" s="42"/>
      <c r="U13" s="42"/>
      <c r="V13" s="42"/>
      <c r="W13" s="42"/>
      <c r="X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c r="GZ13" s="42"/>
      <c r="HA13" s="42"/>
      <c r="HB13" s="42"/>
      <c r="HC13" s="42"/>
      <c r="HD13" s="42"/>
      <c r="HE13" s="42"/>
      <c r="HF13" s="42"/>
      <c r="HG13" s="42"/>
      <c r="HH13" s="42"/>
      <c r="HI13" s="42"/>
      <c r="HJ13" s="42"/>
      <c r="HK13" s="42"/>
      <c r="HL13" s="42"/>
      <c r="HM13" s="42"/>
      <c r="HN13" s="42"/>
      <c r="HO13" s="42"/>
      <c r="HP13" s="42"/>
      <c r="HQ13" s="42"/>
      <c r="HR13" s="42"/>
      <c r="HS13" s="42"/>
      <c r="HT13" s="42"/>
      <c r="HU13" s="42"/>
      <c r="IQ13" s="2"/>
      <c r="IR13" s="2"/>
      <c r="IS13" s="2"/>
      <c r="IT13" s="2"/>
      <c r="IU13" s="2"/>
      <c r="IV13" s="2"/>
    </row>
    <row r="14" spans="1:256" ht="48" customHeight="1">
      <c r="A14" s="4"/>
      <c r="B14" s="166"/>
      <c r="C14" s="164"/>
      <c r="D14" s="56" t="s">
        <v>41</v>
      </c>
      <c r="E14" s="55" t="s">
        <v>81</v>
      </c>
      <c r="F14" s="58">
        <v>500</v>
      </c>
      <c r="G14" s="49" t="s">
        <v>42</v>
      </c>
      <c r="H14" s="110">
        <v>5</v>
      </c>
      <c r="I14" s="111">
        <f t="shared" si="0"/>
        <v>2500</v>
      </c>
      <c r="J14" s="112">
        <v>5</v>
      </c>
      <c r="K14" s="111">
        <f t="shared" si="1"/>
        <v>2500</v>
      </c>
      <c r="L14" s="112">
        <v>5</v>
      </c>
      <c r="M14" s="138">
        <f t="shared" si="2"/>
        <v>2500</v>
      </c>
      <c r="N14" s="110"/>
      <c r="O14" s="139"/>
      <c r="P14" s="82" t="s">
        <v>34</v>
      </c>
      <c r="Q14" s="53" t="s">
        <v>22</v>
      </c>
      <c r="R14" s="3"/>
      <c r="S14" s="43"/>
      <c r="T14" s="42"/>
      <c r="U14" s="42"/>
      <c r="V14" s="42"/>
      <c r="W14" s="42"/>
      <c r="X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c r="GY14" s="42"/>
      <c r="GZ14" s="42"/>
      <c r="HA14" s="42"/>
      <c r="HB14" s="42"/>
      <c r="HC14" s="42"/>
      <c r="HD14" s="42"/>
      <c r="HE14" s="42"/>
      <c r="HF14" s="42"/>
      <c r="HG14" s="42"/>
      <c r="HH14" s="42"/>
      <c r="HI14" s="42"/>
      <c r="HJ14" s="42"/>
      <c r="HK14" s="42"/>
      <c r="HL14" s="42"/>
      <c r="HM14" s="42"/>
      <c r="HN14" s="42"/>
      <c r="HO14" s="42"/>
      <c r="HP14" s="42"/>
      <c r="HQ14" s="42"/>
      <c r="HR14" s="42"/>
      <c r="HS14" s="42"/>
      <c r="HT14" s="42"/>
      <c r="HU14" s="42"/>
      <c r="IQ14" s="2"/>
      <c r="IR14" s="2"/>
      <c r="IS14" s="2"/>
      <c r="IT14" s="2"/>
      <c r="IU14" s="2"/>
      <c r="IV14" s="2"/>
    </row>
    <row r="15" spans="1:256" ht="48" customHeight="1">
      <c r="A15" s="4"/>
      <c r="B15" s="166"/>
      <c r="C15" s="136"/>
      <c r="D15" s="145" t="s">
        <v>70</v>
      </c>
      <c r="E15" s="59" t="s">
        <v>74</v>
      </c>
      <c r="F15" s="58">
        <v>500</v>
      </c>
      <c r="G15" s="140" t="s">
        <v>86</v>
      </c>
      <c r="H15" s="141"/>
      <c r="I15" s="142"/>
      <c r="J15" s="141"/>
      <c r="K15" s="142"/>
      <c r="L15" s="143"/>
      <c r="M15" s="142"/>
      <c r="N15" s="141">
        <v>5</v>
      </c>
      <c r="O15" s="144">
        <f t="shared" ref="O15:O16" si="3">N15*F15</f>
        <v>2500</v>
      </c>
      <c r="P15" s="82" t="s">
        <v>34</v>
      </c>
      <c r="Q15" s="53" t="s">
        <v>93</v>
      </c>
      <c r="R15" s="3"/>
      <c r="S15" s="43"/>
      <c r="T15" s="42"/>
      <c r="U15" s="42"/>
      <c r="V15" s="42"/>
      <c r="W15" s="42"/>
      <c r="X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c r="GZ15" s="42"/>
      <c r="HA15" s="42"/>
      <c r="HB15" s="42"/>
      <c r="HC15" s="42"/>
      <c r="HD15" s="42"/>
      <c r="HE15" s="42"/>
      <c r="HF15" s="42"/>
      <c r="HG15" s="42"/>
      <c r="HH15" s="42"/>
      <c r="HI15" s="42"/>
      <c r="HJ15" s="42"/>
      <c r="HK15" s="42"/>
      <c r="HL15" s="42"/>
      <c r="HM15" s="42"/>
      <c r="HN15" s="42"/>
      <c r="HO15" s="42"/>
      <c r="HP15" s="42"/>
      <c r="HQ15" s="42"/>
      <c r="HR15" s="42"/>
      <c r="HS15" s="42"/>
      <c r="HT15" s="42"/>
      <c r="HU15" s="42"/>
      <c r="IQ15" s="2"/>
      <c r="IR15" s="2"/>
      <c r="IS15" s="2"/>
      <c r="IT15" s="2"/>
      <c r="IU15" s="2"/>
      <c r="IV15" s="2"/>
    </row>
    <row r="16" spans="1:256" ht="48" customHeight="1">
      <c r="A16" s="4"/>
      <c r="B16" s="166"/>
      <c r="C16" s="136"/>
      <c r="D16" s="79" t="s">
        <v>71</v>
      </c>
      <c r="E16" s="80" t="s">
        <v>75</v>
      </c>
      <c r="F16" s="58">
        <v>500</v>
      </c>
      <c r="G16" s="81" t="s">
        <v>87</v>
      </c>
      <c r="H16" s="87"/>
      <c r="I16" s="115"/>
      <c r="J16" s="87"/>
      <c r="K16" s="115"/>
      <c r="L16" s="87"/>
      <c r="M16" s="115"/>
      <c r="N16" s="87">
        <v>5</v>
      </c>
      <c r="O16" s="91">
        <f t="shared" si="3"/>
        <v>2500</v>
      </c>
      <c r="P16" s="82" t="s">
        <v>34</v>
      </c>
      <c r="Q16" s="53" t="s">
        <v>93</v>
      </c>
      <c r="R16" s="3"/>
      <c r="S16" s="43"/>
      <c r="T16" s="42"/>
      <c r="U16" s="42"/>
      <c r="V16" s="42"/>
      <c r="W16" s="42"/>
      <c r="X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IQ16" s="2"/>
      <c r="IR16" s="2"/>
      <c r="IS16" s="2"/>
      <c r="IT16" s="2"/>
      <c r="IU16" s="2"/>
      <c r="IV16" s="2"/>
    </row>
    <row r="17" spans="1:256" ht="48" customHeight="1">
      <c r="A17" s="4"/>
      <c r="B17" s="166"/>
      <c r="C17" s="163">
        <v>0.7</v>
      </c>
      <c r="D17" s="60" t="s">
        <v>43</v>
      </c>
      <c r="E17" s="59" t="s">
        <v>83</v>
      </c>
      <c r="F17" s="102">
        <v>500</v>
      </c>
      <c r="G17" s="57" t="s">
        <v>44</v>
      </c>
      <c r="H17" s="113">
        <v>5</v>
      </c>
      <c r="I17" s="109">
        <f t="shared" si="0"/>
        <v>2500</v>
      </c>
      <c r="J17" s="84">
        <v>5</v>
      </c>
      <c r="K17" s="109">
        <f t="shared" si="1"/>
        <v>2500</v>
      </c>
      <c r="L17" s="84">
        <v>5</v>
      </c>
      <c r="M17" s="142">
        <f t="shared" si="2"/>
        <v>2500</v>
      </c>
      <c r="N17" s="84"/>
      <c r="O17" s="90"/>
      <c r="P17" s="82" t="s">
        <v>34</v>
      </c>
      <c r="Q17" s="53" t="s">
        <v>93</v>
      </c>
      <c r="R17" s="3"/>
      <c r="S17" s="43"/>
      <c r="T17" s="42"/>
      <c r="U17" s="42"/>
      <c r="V17" s="42"/>
      <c r="W17" s="42"/>
      <c r="X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c r="GY17" s="42"/>
      <c r="GZ17" s="42"/>
      <c r="HA17" s="42"/>
      <c r="HB17" s="42"/>
      <c r="HC17" s="42"/>
      <c r="HD17" s="42"/>
      <c r="HE17" s="42"/>
      <c r="HF17" s="42"/>
      <c r="HG17" s="42"/>
      <c r="HH17" s="42"/>
      <c r="HI17" s="42"/>
      <c r="HJ17" s="42"/>
      <c r="HK17" s="42"/>
      <c r="HL17" s="42"/>
      <c r="HM17" s="42"/>
      <c r="HN17" s="42"/>
      <c r="HO17" s="42"/>
      <c r="HP17" s="42"/>
      <c r="HQ17" s="42"/>
      <c r="HR17" s="42"/>
      <c r="HS17" s="42"/>
      <c r="HT17" s="42"/>
      <c r="HU17" s="42"/>
      <c r="IQ17" s="2"/>
      <c r="IR17" s="2"/>
      <c r="IS17" s="2"/>
      <c r="IT17" s="2"/>
      <c r="IU17" s="2"/>
      <c r="IV17" s="2"/>
    </row>
    <row r="18" spans="1:256" ht="48" customHeight="1">
      <c r="A18" s="4"/>
      <c r="B18" s="166"/>
      <c r="C18" s="164"/>
      <c r="D18" s="78" t="s">
        <v>45</v>
      </c>
      <c r="E18" s="59" t="s">
        <v>84</v>
      </c>
      <c r="F18" s="106">
        <v>500</v>
      </c>
      <c r="G18" s="57" t="s">
        <v>46</v>
      </c>
      <c r="H18" s="107">
        <v>5</v>
      </c>
      <c r="I18" s="109">
        <f t="shared" si="0"/>
        <v>2500</v>
      </c>
      <c r="J18" s="84">
        <v>5</v>
      </c>
      <c r="K18" s="109">
        <f t="shared" si="1"/>
        <v>2500</v>
      </c>
      <c r="L18" s="84">
        <v>5</v>
      </c>
      <c r="M18" s="108">
        <f t="shared" si="2"/>
        <v>2500</v>
      </c>
      <c r="N18" s="84"/>
      <c r="O18" s="90"/>
      <c r="P18" s="82" t="s">
        <v>34</v>
      </c>
      <c r="Q18" s="53" t="s">
        <v>93</v>
      </c>
      <c r="R18" s="3"/>
      <c r="S18" s="43"/>
      <c r="T18" s="42"/>
      <c r="U18" s="42"/>
      <c r="V18" s="42"/>
      <c r="W18" s="42"/>
      <c r="X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IQ18" s="2"/>
      <c r="IR18" s="2"/>
      <c r="IS18" s="2"/>
      <c r="IT18" s="2"/>
      <c r="IU18" s="2"/>
      <c r="IV18" s="2"/>
    </row>
    <row r="19" spans="1:256" ht="48" customHeight="1">
      <c r="A19" s="4"/>
      <c r="B19" s="166"/>
      <c r="C19" s="164"/>
      <c r="D19" s="56" t="s">
        <v>47</v>
      </c>
      <c r="E19" s="55" t="s">
        <v>85</v>
      </c>
      <c r="F19" s="106">
        <v>500</v>
      </c>
      <c r="G19" s="54" t="s">
        <v>48</v>
      </c>
      <c r="H19" s="107">
        <v>5</v>
      </c>
      <c r="I19" s="108">
        <f t="shared" si="0"/>
        <v>2500</v>
      </c>
      <c r="J19" s="86">
        <v>5</v>
      </c>
      <c r="K19" s="108">
        <f t="shared" si="1"/>
        <v>2500</v>
      </c>
      <c r="L19" s="86">
        <v>5</v>
      </c>
      <c r="M19" s="108">
        <f t="shared" si="2"/>
        <v>2500</v>
      </c>
      <c r="N19" s="86"/>
      <c r="O19" s="89"/>
      <c r="P19" s="82" t="s">
        <v>34</v>
      </c>
      <c r="Q19" s="53" t="s">
        <v>93</v>
      </c>
      <c r="R19" s="3"/>
      <c r="S19" s="43"/>
      <c r="T19" s="42"/>
      <c r="U19" s="42"/>
      <c r="V19" s="42"/>
      <c r="W19" s="42"/>
      <c r="X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IQ19" s="2"/>
      <c r="IR19" s="2"/>
      <c r="IS19" s="2"/>
      <c r="IT19" s="2"/>
      <c r="IU19" s="2"/>
      <c r="IV19" s="2"/>
    </row>
    <row r="20" spans="1:256" ht="48" customHeight="1">
      <c r="A20" s="4"/>
      <c r="B20" s="166"/>
      <c r="C20" s="164"/>
      <c r="D20" s="60" t="s">
        <v>72</v>
      </c>
      <c r="E20" s="59" t="s">
        <v>76</v>
      </c>
      <c r="F20" s="58">
        <v>500</v>
      </c>
      <c r="G20" s="54" t="s">
        <v>88</v>
      </c>
      <c r="H20" s="107"/>
      <c r="I20" s="109"/>
      <c r="J20" s="84"/>
      <c r="K20" s="109"/>
      <c r="L20" s="84"/>
      <c r="M20" s="109"/>
      <c r="N20" s="84">
        <v>5</v>
      </c>
      <c r="O20" s="90">
        <v>2500</v>
      </c>
      <c r="P20" s="82" t="s">
        <v>34</v>
      </c>
      <c r="Q20" s="53" t="s">
        <v>93</v>
      </c>
      <c r="R20" s="3"/>
      <c r="S20" s="43"/>
      <c r="T20" s="42"/>
      <c r="U20" s="42"/>
      <c r="V20" s="42"/>
      <c r="W20" s="42"/>
      <c r="X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IQ20" s="2"/>
      <c r="IR20" s="2"/>
      <c r="IS20" s="2"/>
      <c r="IT20" s="2"/>
      <c r="IU20" s="2"/>
      <c r="IV20" s="2"/>
    </row>
    <row r="21" spans="1:256" ht="48" customHeight="1">
      <c r="A21" s="4"/>
      <c r="B21" s="167"/>
      <c r="C21" s="168"/>
      <c r="D21" s="79" t="s">
        <v>73</v>
      </c>
      <c r="E21" s="80" t="s">
        <v>77</v>
      </c>
      <c r="F21" s="58">
        <v>500</v>
      </c>
      <c r="G21" s="81" t="s">
        <v>89</v>
      </c>
      <c r="H21" s="114"/>
      <c r="I21" s="115"/>
      <c r="J21" s="87"/>
      <c r="K21" s="115"/>
      <c r="L21" s="87"/>
      <c r="M21" s="138"/>
      <c r="N21" s="87">
        <v>5</v>
      </c>
      <c r="O21" s="91">
        <v>2500</v>
      </c>
      <c r="P21" s="82" t="s">
        <v>34</v>
      </c>
      <c r="Q21" s="53" t="s">
        <v>93</v>
      </c>
      <c r="R21" s="3"/>
      <c r="S21" s="43"/>
      <c r="T21" s="42"/>
      <c r="U21" s="42"/>
      <c r="V21" s="42"/>
      <c r="W21" s="42"/>
      <c r="X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X21" s="42"/>
      <c r="DY21" s="42"/>
      <c r="DZ21" s="42"/>
      <c r="EA21" s="42"/>
      <c r="EB21" s="42"/>
      <c r="EC21" s="42"/>
      <c r="ED21" s="42"/>
      <c r="EE21" s="42"/>
      <c r="EF21" s="42"/>
      <c r="EG21" s="42"/>
      <c r="EH21" s="42"/>
      <c r="EI21" s="42"/>
      <c r="EJ21" s="42"/>
      <c r="EK21" s="42"/>
      <c r="EL21" s="42"/>
      <c r="EM21" s="42"/>
      <c r="EN21" s="42"/>
      <c r="EO21" s="42"/>
      <c r="EP21" s="42"/>
      <c r="EQ21" s="42"/>
      <c r="ER21" s="42"/>
      <c r="ES21" s="42"/>
      <c r="ET21" s="42"/>
      <c r="EU21" s="42"/>
      <c r="EV21" s="42"/>
      <c r="EW21" s="42"/>
      <c r="EX21" s="42"/>
      <c r="EY21" s="42"/>
      <c r="EZ21" s="42"/>
      <c r="FA21" s="42"/>
      <c r="FB21" s="42"/>
      <c r="FC21" s="42"/>
      <c r="FD21" s="42"/>
      <c r="FE21" s="42"/>
      <c r="FF21" s="42"/>
      <c r="FG21" s="42"/>
      <c r="FH21" s="42"/>
      <c r="FI21" s="42"/>
      <c r="FJ21" s="42"/>
      <c r="FK21" s="42"/>
      <c r="FL21" s="42"/>
      <c r="FM21" s="42"/>
      <c r="FN21" s="42"/>
      <c r="FO21" s="42"/>
      <c r="FP21" s="42"/>
      <c r="FQ21" s="42"/>
      <c r="FR21" s="42"/>
      <c r="FS21" s="42"/>
      <c r="FT21" s="42"/>
      <c r="FU21" s="42"/>
      <c r="FV21" s="42"/>
      <c r="FW21" s="42"/>
      <c r="FX21" s="42"/>
      <c r="FY21" s="42"/>
      <c r="FZ21" s="42"/>
      <c r="GA21" s="42"/>
      <c r="GB21" s="42"/>
      <c r="GC21" s="42"/>
      <c r="GD21" s="42"/>
      <c r="GE21" s="42"/>
      <c r="GF21" s="42"/>
      <c r="GG21" s="42"/>
      <c r="GH21" s="42"/>
      <c r="GI21" s="42"/>
      <c r="GJ21" s="42"/>
      <c r="GK21" s="42"/>
      <c r="GL21" s="42"/>
      <c r="GM21" s="42"/>
      <c r="GN21" s="42"/>
      <c r="GO21" s="42"/>
      <c r="GP21" s="42"/>
      <c r="GQ21" s="42"/>
      <c r="GR21" s="42"/>
      <c r="GS21" s="42"/>
      <c r="GT21" s="42"/>
      <c r="GU21" s="42"/>
      <c r="GV21" s="42"/>
      <c r="GW21" s="42"/>
      <c r="GX21" s="42"/>
      <c r="GY21" s="42"/>
      <c r="GZ21" s="42"/>
      <c r="HA21" s="42"/>
      <c r="HB21" s="42"/>
      <c r="HC21" s="42"/>
      <c r="HD21" s="42"/>
      <c r="HE21" s="42"/>
      <c r="HF21" s="42"/>
      <c r="HG21" s="42"/>
      <c r="HH21" s="42"/>
      <c r="HI21" s="42"/>
      <c r="HJ21" s="42"/>
      <c r="HK21" s="42"/>
      <c r="HL21" s="42"/>
      <c r="HM21" s="42"/>
      <c r="HN21" s="42"/>
      <c r="HO21" s="42"/>
      <c r="HP21" s="42"/>
      <c r="HQ21" s="42"/>
      <c r="HR21" s="42"/>
      <c r="HS21" s="42"/>
      <c r="HT21" s="42"/>
      <c r="HU21" s="42"/>
      <c r="IQ21" s="2"/>
      <c r="IR21" s="2"/>
      <c r="IS21" s="2"/>
      <c r="IT21" s="2"/>
      <c r="IU21" s="2"/>
      <c r="IV21" s="2"/>
    </row>
    <row r="22" spans="1:256" ht="48" customHeight="1">
      <c r="A22" s="4"/>
      <c r="B22" s="165" t="s">
        <v>49</v>
      </c>
      <c r="C22" s="135">
        <v>0.5</v>
      </c>
      <c r="D22" s="116" t="s">
        <v>50</v>
      </c>
      <c r="E22" s="117" t="s">
        <v>51</v>
      </c>
      <c r="F22" s="118">
        <v>130</v>
      </c>
      <c r="G22" s="119" t="s">
        <v>52</v>
      </c>
      <c r="H22" s="120">
        <v>20</v>
      </c>
      <c r="I22" s="121">
        <f t="shared" si="0"/>
        <v>2600</v>
      </c>
      <c r="J22" s="120">
        <v>20</v>
      </c>
      <c r="K22" s="121">
        <f>F22*J22</f>
        <v>2600</v>
      </c>
      <c r="L22" s="120">
        <v>20</v>
      </c>
      <c r="M22" s="104">
        <f t="shared" si="2"/>
        <v>2600</v>
      </c>
      <c r="N22" s="122">
        <v>20</v>
      </c>
      <c r="O22" s="121">
        <f>F22*N22</f>
        <v>2600</v>
      </c>
      <c r="P22" s="82" t="s">
        <v>34</v>
      </c>
      <c r="Q22" s="123" t="s">
        <v>22</v>
      </c>
      <c r="R22" s="3"/>
      <c r="S22" s="43"/>
      <c r="T22" s="42"/>
      <c r="U22" s="42"/>
      <c r="V22" s="42"/>
      <c r="W22" s="42"/>
      <c r="X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c r="HA22" s="42"/>
      <c r="HB22" s="42"/>
      <c r="HC22" s="42"/>
      <c r="HD22" s="42"/>
      <c r="HE22" s="42"/>
      <c r="HF22" s="42"/>
      <c r="HG22" s="42"/>
      <c r="HH22" s="42"/>
      <c r="HI22" s="42"/>
      <c r="HJ22" s="42"/>
      <c r="HK22" s="42"/>
      <c r="HL22" s="42"/>
      <c r="HM22" s="42"/>
      <c r="HN22" s="42"/>
      <c r="HO22" s="42"/>
      <c r="HP22" s="42"/>
      <c r="HQ22" s="42"/>
      <c r="HR22" s="42"/>
      <c r="HS22" s="42"/>
      <c r="HT22" s="42"/>
      <c r="HU22" s="42"/>
      <c r="IQ22" s="2"/>
      <c r="IR22" s="2"/>
      <c r="IS22" s="2"/>
      <c r="IT22" s="2"/>
      <c r="IU22" s="2"/>
      <c r="IV22" s="2"/>
    </row>
    <row r="23" spans="1:256" ht="48" customHeight="1">
      <c r="A23" s="4"/>
      <c r="B23" s="166"/>
      <c r="C23" s="124">
        <v>0.7</v>
      </c>
      <c r="D23" s="79" t="s">
        <v>53</v>
      </c>
      <c r="E23" s="80" t="s">
        <v>51</v>
      </c>
      <c r="F23" s="125">
        <v>130</v>
      </c>
      <c r="G23" s="126" t="s">
        <v>54</v>
      </c>
      <c r="H23" s="127">
        <v>20</v>
      </c>
      <c r="I23" s="115">
        <f t="shared" si="0"/>
        <v>2600</v>
      </c>
      <c r="J23" s="87">
        <v>20</v>
      </c>
      <c r="K23" s="115">
        <f>F23*J23</f>
        <v>2600</v>
      </c>
      <c r="L23" s="87">
        <v>20</v>
      </c>
      <c r="M23" s="104">
        <f t="shared" si="2"/>
        <v>2600</v>
      </c>
      <c r="N23" s="93">
        <v>20</v>
      </c>
      <c r="O23" s="121">
        <f>F23*N23</f>
        <v>2600</v>
      </c>
      <c r="P23" s="82" t="s">
        <v>34</v>
      </c>
      <c r="Q23" s="123" t="s">
        <v>22</v>
      </c>
      <c r="R23" s="3"/>
      <c r="S23" s="43"/>
      <c r="T23" s="42"/>
      <c r="U23" s="42"/>
      <c r="V23" s="42"/>
      <c r="W23" s="42"/>
      <c r="X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s="42"/>
      <c r="BM23" s="42"/>
      <c r="BN23" s="42"/>
      <c r="BO23" s="42"/>
      <c r="BP23" s="42"/>
      <c r="BQ23" s="42"/>
      <c r="BR23" s="42"/>
      <c r="BS23" s="42"/>
      <c r="BT23" s="42"/>
      <c r="BU23" s="42"/>
      <c r="BV23" s="42"/>
      <c r="BW23" s="42"/>
      <c r="BX23" s="42"/>
      <c r="BY23" s="42"/>
      <c r="BZ23" s="42"/>
      <c r="CA23" s="42"/>
      <c r="CB23" s="42"/>
      <c r="CC23" s="42"/>
      <c r="CD23" s="42"/>
      <c r="CE23" s="42"/>
      <c r="CF23" s="42"/>
      <c r="CG23" s="42"/>
      <c r="CH23" s="42"/>
      <c r="CI23" s="42"/>
      <c r="CJ23" s="42"/>
      <c r="CK23" s="42"/>
      <c r="CL23" s="42"/>
      <c r="CM23" s="42"/>
      <c r="CN23" s="42"/>
      <c r="CO23" s="42"/>
      <c r="CP23" s="42"/>
      <c r="CQ23" s="42"/>
      <c r="CR23" s="42"/>
      <c r="CS23" s="42"/>
      <c r="CT23" s="42"/>
      <c r="CU23" s="42"/>
      <c r="CV23" s="42"/>
      <c r="CW23" s="42"/>
      <c r="CX23" s="42"/>
      <c r="CY23" s="42"/>
      <c r="CZ23" s="42"/>
      <c r="DA23" s="42"/>
      <c r="DB23" s="42"/>
      <c r="DC23" s="42"/>
      <c r="DD23" s="42"/>
      <c r="DE23" s="42"/>
      <c r="DF23" s="42"/>
      <c r="DG23" s="42"/>
      <c r="DH23" s="42"/>
      <c r="DI23" s="42"/>
      <c r="DJ23" s="42"/>
      <c r="DK23" s="42"/>
      <c r="DL23" s="42"/>
      <c r="DM23" s="42"/>
      <c r="DN23" s="42"/>
      <c r="DO23" s="42"/>
      <c r="DP23" s="42"/>
      <c r="DQ23" s="42"/>
      <c r="DR23" s="42"/>
      <c r="DS23" s="42"/>
      <c r="DT23" s="42"/>
      <c r="DU23" s="42"/>
      <c r="DV23" s="42"/>
      <c r="DW23" s="42"/>
      <c r="DX23" s="42"/>
      <c r="DY23" s="42"/>
      <c r="DZ23" s="42"/>
      <c r="EA23" s="42"/>
      <c r="EB23" s="42"/>
      <c r="EC23" s="42"/>
      <c r="ED23" s="42"/>
      <c r="EE23" s="42"/>
      <c r="EF23" s="42"/>
      <c r="EG23" s="42"/>
      <c r="EH23" s="42"/>
      <c r="EI23" s="42"/>
      <c r="EJ23" s="42"/>
      <c r="EK23" s="42"/>
      <c r="EL23" s="42"/>
      <c r="EM23" s="42"/>
      <c r="EN23" s="42"/>
      <c r="EO23" s="42"/>
      <c r="EP23" s="42"/>
      <c r="EQ23" s="42"/>
      <c r="ER23" s="42"/>
      <c r="ES23" s="42"/>
      <c r="ET23" s="42"/>
      <c r="EU23" s="42"/>
      <c r="EV23" s="42"/>
      <c r="EW23" s="42"/>
      <c r="EX23" s="42"/>
      <c r="EY23" s="42"/>
      <c r="EZ23" s="42"/>
      <c r="FA23" s="42"/>
      <c r="FB23" s="42"/>
      <c r="FC23" s="42"/>
      <c r="FD23" s="42"/>
      <c r="FE23" s="42"/>
      <c r="FF23" s="42"/>
      <c r="FG23" s="42"/>
      <c r="FH23" s="42"/>
      <c r="FI23" s="42"/>
      <c r="FJ23" s="42"/>
      <c r="FK23" s="42"/>
      <c r="FL23" s="42"/>
      <c r="FM23" s="42"/>
      <c r="FN23" s="42"/>
      <c r="FO23" s="42"/>
      <c r="FP23" s="42"/>
      <c r="FQ23" s="42"/>
      <c r="FR23" s="42"/>
      <c r="FS23" s="42"/>
      <c r="FT23" s="42"/>
      <c r="FU23" s="42"/>
      <c r="FV23" s="42"/>
      <c r="FW23" s="42"/>
      <c r="FX23" s="42"/>
      <c r="FY23" s="42"/>
      <c r="FZ23" s="42"/>
      <c r="GA23" s="42"/>
      <c r="GB23" s="42"/>
      <c r="GC23" s="42"/>
      <c r="GD23" s="42"/>
      <c r="GE23" s="42"/>
      <c r="GF23" s="42"/>
      <c r="GG23" s="42"/>
      <c r="GH23" s="42"/>
      <c r="GI23" s="42"/>
      <c r="GJ23" s="42"/>
      <c r="GK23" s="42"/>
      <c r="GL23" s="42"/>
      <c r="GM23" s="42"/>
      <c r="GN23" s="42"/>
      <c r="GO23" s="42"/>
      <c r="GP23" s="42"/>
      <c r="GQ23" s="42"/>
      <c r="GR23" s="42"/>
      <c r="GS23" s="42"/>
      <c r="GT23" s="42"/>
      <c r="GU23" s="42"/>
      <c r="GV23" s="42"/>
      <c r="GW23" s="42"/>
      <c r="GX23" s="42"/>
      <c r="GY23" s="42"/>
      <c r="GZ23" s="42"/>
      <c r="HA23" s="42"/>
      <c r="HB23" s="42"/>
      <c r="HC23" s="42"/>
      <c r="HD23" s="42"/>
      <c r="HE23" s="42"/>
      <c r="HF23" s="42"/>
      <c r="HG23" s="42"/>
      <c r="HH23" s="42"/>
      <c r="HI23" s="42"/>
      <c r="HJ23" s="42"/>
      <c r="HK23" s="42"/>
      <c r="HL23" s="42"/>
      <c r="HM23" s="42"/>
      <c r="HN23" s="42"/>
      <c r="HO23" s="42"/>
      <c r="HP23" s="42"/>
      <c r="HQ23" s="42"/>
      <c r="HR23" s="42"/>
      <c r="HS23" s="42"/>
      <c r="HT23" s="42"/>
      <c r="HU23" s="42"/>
      <c r="IQ23" s="2"/>
      <c r="IR23" s="2"/>
      <c r="IS23" s="2"/>
      <c r="IT23" s="2"/>
      <c r="IU23" s="2"/>
      <c r="IV23" s="2"/>
    </row>
    <row r="24" spans="1:256" ht="48" customHeight="1">
      <c r="A24" s="4"/>
      <c r="B24" s="166"/>
      <c r="C24" s="163">
        <v>0.5</v>
      </c>
      <c r="D24" s="60" t="s">
        <v>55</v>
      </c>
      <c r="E24" s="59" t="s">
        <v>56</v>
      </c>
      <c r="F24" s="58">
        <v>80</v>
      </c>
      <c r="G24" s="57" t="s">
        <v>57</v>
      </c>
      <c r="H24" s="84">
        <v>10</v>
      </c>
      <c r="I24" s="109">
        <f t="shared" si="0"/>
        <v>800</v>
      </c>
      <c r="J24" s="84">
        <v>10</v>
      </c>
      <c r="K24" s="109">
        <f>F24*J24</f>
        <v>800</v>
      </c>
      <c r="L24" s="84"/>
      <c r="M24" s="142"/>
      <c r="N24" s="84"/>
      <c r="O24" s="90"/>
      <c r="P24" s="82" t="s">
        <v>21</v>
      </c>
      <c r="Q24" s="61" t="s">
        <v>22</v>
      </c>
      <c r="R24" s="3"/>
      <c r="S24" s="43"/>
      <c r="T24" s="42"/>
      <c r="U24" s="42"/>
      <c r="V24" s="42"/>
      <c r="W24" s="42"/>
      <c r="X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c r="GV24" s="42"/>
      <c r="GW24" s="42"/>
      <c r="GX24" s="42"/>
      <c r="GY24" s="42"/>
      <c r="GZ24" s="42"/>
      <c r="HA24" s="42"/>
      <c r="HB24" s="42"/>
      <c r="HC24" s="42"/>
      <c r="HD24" s="42"/>
      <c r="HE24" s="42"/>
      <c r="HF24" s="42"/>
      <c r="HG24" s="42"/>
      <c r="HH24" s="42"/>
      <c r="HI24" s="42"/>
      <c r="HJ24" s="42"/>
      <c r="HK24" s="42"/>
      <c r="HL24" s="42"/>
      <c r="HM24" s="42"/>
      <c r="HN24" s="42"/>
      <c r="HO24" s="42"/>
      <c r="HP24" s="42"/>
      <c r="HQ24" s="42"/>
      <c r="HR24" s="42"/>
      <c r="HS24" s="42"/>
      <c r="HT24" s="42"/>
      <c r="HU24" s="42"/>
      <c r="IQ24" s="2"/>
      <c r="IR24" s="2"/>
      <c r="IS24" s="2"/>
      <c r="IT24" s="2"/>
      <c r="IU24" s="2"/>
      <c r="IV24" s="2"/>
    </row>
    <row r="25" spans="1:256" ht="48" customHeight="1">
      <c r="A25" s="4"/>
      <c r="B25" s="166"/>
      <c r="C25" s="168"/>
      <c r="D25" s="52" t="s">
        <v>58</v>
      </c>
      <c r="E25" s="51" t="s">
        <v>59</v>
      </c>
      <c r="F25" s="128">
        <v>80</v>
      </c>
      <c r="G25" s="49" t="s">
        <v>60</v>
      </c>
      <c r="H25" s="110">
        <v>10</v>
      </c>
      <c r="I25" s="111">
        <f t="shared" si="0"/>
        <v>800</v>
      </c>
      <c r="J25" s="110">
        <v>10</v>
      </c>
      <c r="K25" s="111">
        <f>F25*J25</f>
        <v>800</v>
      </c>
      <c r="L25" s="110"/>
      <c r="M25" s="138"/>
      <c r="N25" s="110"/>
      <c r="O25" s="92"/>
      <c r="P25" s="129" t="s">
        <v>21</v>
      </c>
      <c r="Q25" s="48" t="s">
        <v>22</v>
      </c>
      <c r="R25" s="3"/>
      <c r="S25" s="43"/>
      <c r="T25" s="42"/>
      <c r="U25" s="42"/>
      <c r="V25" s="42"/>
      <c r="W25" s="42"/>
      <c r="X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c r="GV25" s="42"/>
      <c r="GW25" s="42"/>
      <c r="GX25" s="42"/>
      <c r="GY25" s="42"/>
      <c r="GZ25" s="42"/>
      <c r="HA25" s="42"/>
      <c r="HB25" s="42"/>
      <c r="HC25" s="42"/>
      <c r="HD25" s="42"/>
      <c r="HE25" s="42"/>
      <c r="HF25" s="42"/>
      <c r="HG25" s="42"/>
      <c r="HH25" s="42"/>
      <c r="HI25" s="42"/>
      <c r="HJ25" s="42"/>
      <c r="HK25" s="42"/>
      <c r="HL25" s="42"/>
      <c r="HM25" s="42"/>
      <c r="HN25" s="42"/>
      <c r="HO25" s="42"/>
      <c r="HP25" s="42"/>
      <c r="HQ25" s="42"/>
      <c r="HR25" s="42"/>
      <c r="HS25" s="42"/>
      <c r="HT25" s="42"/>
      <c r="HU25" s="42"/>
      <c r="IQ25" s="2"/>
      <c r="IR25" s="2"/>
      <c r="IS25" s="2"/>
      <c r="IT25" s="2"/>
      <c r="IU25" s="2"/>
      <c r="IV25" s="2"/>
    </row>
    <row r="26" spans="1:256" ht="48" customHeight="1">
      <c r="A26" s="4"/>
      <c r="B26" s="166"/>
      <c r="C26" s="163">
        <v>0.7</v>
      </c>
      <c r="D26" s="60" t="s">
        <v>61</v>
      </c>
      <c r="E26" s="59" t="s">
        <v>56</v>
      </c>
      <c r="F26" s="58">
        <v>80</v>
      </c>
      <c r="G26" s="57" t="s">
        <v>62</v>
      </c>
      <c r="H26" s="84">
        <v>10</v>
      </c>
      <c r="I26" s="109">
        <f t="shared" si="0"/>
        <v>800</v>
      </c>
      <c r="J26" s="84">
        <v>10</v>
      </c>
      <c r="K26" s="109">
        <f>F26*J26</f>
        <v>800</v>
      </c>
      <c r="L26" s="84"/>
      <c r="M26" s="142"/>
      <c r="N26" s="84"/>
      <c r="O26" s="90"/>
      <c r="P26" s="130" t="s">
        <v>21</v>
      </c>
      <c r="Q26" s="61" t="s">
        <v>22</v>
      </c>
      <c r="R26" s="3"/>
      <c r="S26" s="43"/>
      <c r="T26" s="42"/>
      <c r="U26" s="42"/>
      <c r="V26" s="42"/>
      <c r="W26" s="42"/>
      <c r="X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c r="GV26" s="42"/>
      <c r="GW26" s="42"/>
      <c r="GX26" s="42"/>
      <c r="GY26" s="42"/>
      <c r="GZ26" s="42"/>
      <c r="HA26" s="42"/>
      <c r="HB26" s="42"/>
      <c r="HC26" s="42"/>
      <c r="HD26" s="42"/>
      <c r="HE26" s="42"/>
      <c r="HF26" s="42"/>
      <c r="HG26" s="42"/>
      <c r="HH26" s="42"/>
      <c r="HI26" s="42"/>
      <c r="HJ26" s="42"/>
      <c r="HK26" s="42"/>
      <c r="HL26" s="42"/>
      <c r="HM26" s="42"/>
      <c r="HN26" s="42"/>
      <c r="HO26" s="42"/>
      <c r="HP26" s="42"/>
      <c r="HQ26" s="42"/>
      <c r="HR26" s="42"/>
      <c r="HS26" s="42"/>
      <c r="HT26" s="42"/>
      <c r="HU26" s="42"/>
      <c r="IQ26" s="2"/>
      <c r="IR26" s="2"/>
      <c r="IS26" s="2"/>
      <c r="IT26" s="2"/>
      <c r="IU26" s="2"/>
      <c r="IV26" s="2"/>
    </row>
    <row r="27" spans="1:256" ht="48" customHeight="1">
      <c r="A27" s="4"/>
      <c r="B27" s="167"/>
      <c r="C27" s="168"/>
      <c r="D27" s="52" t="s">
        <v>63</v>
      </c>
      <c r="E27" s="51" t="s">
        <v>59</v>
      </c>
      <c r="F27" s="50">
        <v>80</v>
      </c>
      <c r="G27" s="49" t="s">
        <v>64</v>
      </c>
      <c r="H27" s="88">
        <v>10</v>
      </c>
      <c r="I27" s="111">
        <f t="shared" si="0"/>
        <v>800</v>
      </c>
      <c r="J27" s="110">
        <v>10</v>
      </c>
      <c r="K27" s="111">
        <f t="shared" si="1"/>
        <v>800</v>
      </c>
      <c r="L27" s="110"/>
      <c r="M27" s="115"/>
      <c r="N27" s="110"/>
      <c r="O27" s="92"/>
      <c r="P27" s="129" t="s">
        <v>21</v>
      </c>
      <c r="Q27" s="131" t="s">
        <v>22</v>
      </c>
      <c r="R27" s="3"/>
      <c r="S27" s="43"/>
      <c r="T27" s="42"/>
      <c r="U27" s="42"/>
      <c r="V27" s="42"/>
      <c r="W27" s="42"/>
      <c r="X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c r="GY27" s="42"/>
      <c r="GZ27" s="42"/>
      <c r="HA27" s="42"/>
      <c r="HB27" s="42"/>
      <c r="HC27" s="42"/>
      <c r="HD27" s="42"/>
      <c r="HE27" s="42"/>
      <c r="HF27" s="42"/>
      <c r="HG27" s="42"/>
      <c r="HH27" s="42"/>
      <c r="HI27" s="42"/>
      <c r="HJ27" s="42"/>
      <c r="HK27" s="42"/>
      <c r="HL27" s="42"/>
      <c r="HM27" s="42"/>
      <c r="HN27" s="42"/>
      <c r="HO27" s="42"/>
      <c r="HP27" s="42"/>
      <c r="HQ27" s="42"/>
      <c r="HR27" s="42"/>
      <c r="HS27" s="42"/>
      <c r="HT27" s="42"/>
      <c r="HU27" s="42"/>
      <c r="IQ27" s="2"/>
      <c r="IR27" s="2"/>
      <c r="IS27" s="2"/>
      <c r="IT27" s="2"/>
      <c r="IU27" s="2"/>
      <c r="IV27" s="2"/>
    </row>
    <row r="28" spans="1:256" ht="48" customHeight="1">
      <c r="A28" s="4"/>
      <c r="B28" s="95"/>
      <c r="C28" s="3"/>
      <c r="D28" s="3"/>
      <c r="E28" s="3"/>
      <c r="F28" s="3"/>
      <c r="G28" s="3"/>
      <c r="H28" s="46">
        <f t="shared" ref="H28:O28" si="4">SUM(H10:H27)</f>
        <v>120</v>
      </c>
      <c r="I28" s="47">
        <f t="shared" si="4"/>
        <v>28400</v>
      </c>
      <c r="J28" s="46">
        <f t="shared" si="4"/>
        <v>120</v>
      </c>
      <c r="K28" s="146">
        <f t="shared" si="4"/>
        <v>28400</v>
      </c>
      <c r="L28" s="147">
        <f>SUM(L10:L27)</f>
        <v>80</v>
      </c>
      <c r="M28" s="146">
        <f>SUM(M10:M27)</f>
        <v>25200</v>
      </c>
      <c r="N28" s="46">
        <f t="shared" si="4"/>
        <v>60</v>
      </c>
      <c r="O28" s="83">
        <f t="shared" si="4"/>
        <v>15200</v>
      </c>
      <c r="P28" s="45"/>
      <c r="Q28" s="132"/>
      <c r="R28" s="3"/>
      <c r="S28" s="43"/>
      <c r="T28" s="42"/>
      <c r="U28" s="42"/>
      <c r="V28" s="42"/>
      <c r="W28" s="42"/>
      <c r="X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c r="GV28" s="42"/>
      <c r="GW28" s="42"/>
      <c r="GX28" s="42"/>
      <c r="GY28" s="42"/>
      <c r="GZ28" s="42"/>
      <c r="HA28" s="42"/>
      <c r="HB28" s="42"/>
      <c r="HC28" s="42"/>
      <c r="HD28" s="42"/>
      <c r="HE28" s="42"/>
      <c r="HF28" s="42"/>
      <c r="HG28" s="42"/>
      <c r="HH28" s="42"/>
      <c r="HI28" s="42"/>
      <c r="HJ28" s="42"/>
      <c r="HK28" s="42"/>
      <c r="HL28" s="42"/>
      <c r="HM28" s="42"/>
      <c r="HN28" s="42"/>
      <c r="HO28" s="42"/>
      <c r="HP28" s="42"/>
      <c r="HQ28" s="42"/>
      <c r="HR28" s="42"/>
      <c r="HS28" s="42"/>
      <c r="HT28" s="42"/>
      <c r="HU28" s="42"/>
      <c r="IQ28" s="2"/>
      <c r="IR28" s="2"/>
      <c r="IS28" s="2"/>
      <c r="IT28" s="2"/>
      <c r="IU28" s="2"/>
      <c r="IV28" s="2"/>
    </row>
    <row r="29" spans="1:256" ht="48" customHeight="1">
      <c r="A29" s="4"/>
      <c r="B29" s="95"/>
      <c r="C29" s="3"/>
      <c r="D29" s="3"/>
      <c r="E29" s="3"/>
      <c r="F29" s="3"/>
      <c r="G29" s="3"/>
      <c r="H29" s="3"/>
      <c r="I29" s="3"/>
      <c r="J29" s="3"/>
      <c r="K29" s="3"/>
      <c r="L29" s="3"/>
      <c r="M29" s="3"/>
      <c r="N29" s="3"/>
      <c r="O29" s="3"/>
      <c r="P29" s="3"/>
      <c r="Q29" s="3"/>
      <c r="R29" s="3"/>
      <c r="S29" s="43"/>
      <c r="T29" s="42"/>
      <c r="U29" s="42"/>
      <c r="V29" s="42"/>
      <c r="W29" s="42"/>
      <c r="X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c r="GV29" s="42"/>
      <c r="GW29" s="42"/>
      <c r="GX29" s="42"/>
      <c r="GY29" s="42"/>
      <c r="GZ29" s="42"/>
      <c r="HA29" s="42"/>
      <c r="HB29" s="42"/>
      <c r="HC29" s="42"/>
      <c r="HD29" s="42"/>
      <c r="HE29" s="42"/>
      <c r="HF29" s="42"/>
      <c r="HG29" s="42"/>
      <c r="HH29" s="42"/>
      <c r="HI29" s="42"/>
      <c r="HJ29" s="42"/>
      <c r="HK29" s="42"/>
      <c r="HL29" s="42"/>
      <c r="HM29" s="42"/>
      <c r="HN29" s="42"/>
      <c r="HO29" s="42"/>
      <c r="HP29" s="42"/>
      <c r="HQ29" s="42"/>
      <c r="HR29" s="42"/>
      <c r="HS29" s="42"/>
      <c r="HT29" s="42"/>
      <c r="HU29" s="42"/>
      <c r="IQ29" s="2"/>
      <c r="IR29" s="2"/>
      <c r="IS29" s="2"/>
      <c r="IT29" s="2"/>
      <c r="IU29" s="2"/>
      <c r="IV29" s="2"/>
    </row>
    <row r="30" spans="1:256" ht="48" customHeight="1">
      <c r="A30" s="4"/>
      <c r="B30" s="95"/>
      <c r="C30" s="3"/>
      <c r="D30" s="3"/>
      <c r="E30" s="3"/>
      <c r="F30" s="3"/>
      <c r="G30" s="3"/>
      <c r="H30" s="3"/>
      <c r="I30" s="3"/>
      <c r="J30" s="3"/>
      <c r="K30" s="3"/>
      <c r="L30" s="3"/>
      <c r="M30" s="3"/>
      <c r="N30" s="3"/>
      <c r="O30" s="3"/>
      <c r="P30" s="3"/>
      <c r="Q30" s="3"/>
      <c r="R30" s="3"/>
      <c r="S30" s="43"/>
      <c r="T30" s="42"/>
      <c r="U30" s="42"/>
      <c r="V30" s="42"/>
      <c r="W30" s="42"/>
      <c r="X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c r="GV30" s="42"/>
      <c r="GW30" s="42"/>
      <c r="GX30" s="42"/>
      <c r="GY30" s="42"/>
      <c r="GZ30" s="42"/>
      <c r="HA30" s="42"/>
      <c r="HB30" s="42"/>
      <c r="HC30" s="42"/>
      <c r="HD30" s="42"/>
      <c r="HE30" s="42"/>
      <c r="HF30" s="42"/>
      <c r="HG30" s="42"/>
      <c r="HH30" s="42"/>
      <c r="HI30" s="42"/>
      <c r="HJ30" s="42"/>
      <c r="HK30" s="42"/>
      <c r="HL30" s="42"/>
      <c r="HM30" s="42"/>
      <c r="HN30" s="42"/>
      <c r="HO30" s="42"/>
      <c r="HP30" s="42"/>
      <c r="HQ30" s="42"/>
      <c r="HR30" s="42"/>
      <c r="HS30" s="42"/>
      <c r="HT30" s="42"/>
      <c r="HU30" s="42"/>
      <c r="IQ30" s="2"/>
      <c r="IR30" s="2"/>
      <c r="IS30" s="2"/>
      <c r="IT30" s="2"/>
      <c r="IU30" s="2"/>
      <c r="IV30" s="2"/>
    </row>
    <row r="31" spans="1:256" ht="48" customHeight="1">
      <c r="A31" s="4"/>
      <c r="B31" s="95"/>
      <c r="C31" s="3"/>
      <c r="D31" s="3"/>
      <c r="E31" s="3"/>
      <c r="F31" s="3"/>
      <c r="G31" s="3"/>
      <c r="H31" s="3"/>
      <c r="I31" s="3"/>
      <c r="J31" s="3"/>
      <c r="K31" s="3"/>
      <c r="L31" s="3"/>
      <c r="M31" s="3"/>
      <c r="N31" s="3"/>
      <c r="O31" s="3"/>
      <c r="P31" s="3"/>
      <c r="Q31" s="3"/>
      <c r="R31" s="3"/>
      <c r="S31" s="43"/>
      <c r="T31" s="42"/>
      <c r="U31" s="42"/>
      <c r="V31" s="42"/>
      <c r="W31" s="42"/>
      <c r="X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c r="GV31" s="42"/>
      <c r="GW31" s="42"/>
      <c r="GX31" s="42"/>
      <c r="GY31" s="42"/>
      <c r="GZ31" s="42"/>
      <c r="HA31" s="42"/>
      <c r="HB31" s="42"/>
      <c r="HC31" s="42"/>
      <c r="HD31" s="42"/>
      <c r="HE31" s="42"/>
      <c r="HF31" s="42"/>
      <c r="HG31" s="42"/>
      <c r="HH31" s="42"/>
      <c r="HI31" s="42"/>
      <c r="HJ31" s="42"/>
      <c r="HK31" s="42"/>
      <c r="HL31" s="42"/>
      <c r="HM31" s="42"/>
      <c r="HN31" s="42"/>
      <c r="HO31" s="42"/>
      <c r="HP31" s="42"/>
      <c r="HQ31" s="42"/>
      <c r="HR31" s="42"/>
      <c r="HS31" s="42"/>
      <c r="HT31" s="42"/>
      <c r="HU31" s="42"/>
      <c r="IQ31" s="2"/>
      <c r="IR31" s="2"/>
      <c r="IS31" s="2"/>
      <c r="IT31" s="2"/>
      <c r="IU31" s="2"/>
      <c r="IV31" s="2"/>
    </row>
    <row r="32" spans="1:256" ht="48" customHeight="1">
      <c r="A32" s="4"/>
      <c r="B32" s="95"/>
      <c r="C32" s="3"/>
      <c r="D32" s="3"/>
      <c r="E32" s="3"/>
      <c r="F32" s="3"/>
      <c r="G32" s="3"/>
      <c r="H32" s="3"/>
      <c r="I32" s="3"/>
      <c r="J32" s="3"/>
      <c r="K32" s="3"/>
      <c r="L32" s="3"/>
      <c r="M32" s="3"/>
      <c r="N32" s="3"/>
      <c r="O32" s="3"/>
      <c r="P32" s="3"/>
      <c r="Q32" s="3"/>
      <c r="R32" s="3"/>
      <c r="S32" s="43"/>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c r="GV32" s="42"/>
      <c r="GW32" s="42"/>
      <c r="GX32" s="42"/>
      <c r="GY32" s="42"/>
      <c r="GZ32" s="42"/>
      <c r="HA32" s="42"/>
      <c r="HB32" s="42"/>
      <c r="HC32" s="42"/>
      <c r="HD32" s="42"/>
      <c r="HE32" s="42"/>
      <c r="HF32" s="42"/>
      <c r="HG32" s="42"/>
      <c r="HH32" s="42"/>
      <c r="HI32" s="42"/>
      <c r="HJ32" s="42"/>
      <c r="HK32" s="42"/>
      <c r="HL32" s="42"/>
      <c r="HM32" s="42"/>
      <c r="HN32" s="42"/>
      <c r="HO32" s="42"/>
      <c r="HP32" s="42"/>
      <c r="HQ32" s="42"/>
      <c r="HR32" s="42"/>
      <c r="HS32" s="42"/>
      <c r="HT32" s="42"/>
      <c r="HU32" s="42"/>
      <c r="IQ32" s="2"/>
      <c r="IR32" s="2"/>
      <c r="IS32" s="2"/>
      <c r="IT32" s="2"/>
      <c r="IU32" s="2"/>
      <c r="IV32" s="2"/>
    </row>
    <row r="33" spans="1:256" ht="35.1" customHeight="1">
      <c r="A33" s="4"/>
      <c r="B33" s="95"/>
      <c r="C33" s="3"/>
      <c r="D33" s="3"/>
      <c r="E33" s="3"/>
      <c r="F33" s="3"/>
      <c r="G33" s="3"/>
      <c r="H33" s="3"/>
      <c r="I33" s="3"/>
      <c r="J33" s="3"/>
      <c r="K33" s="3"/>
      <c r="L33" s="3"/>
      <c r="M33" s="3"/>
      <c r="N33" s="3"/>
      <c r="O33" s="3"/>
      <c r="P33" s="3"/>
      <c r="Q33" s="3"/>
      <c r="R33" s="3"/>
      <c r="S33" s="43"/>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s="42"/>
      <c r="BM33" s="42"/>
      <c r="BN33" s="42"/>
      <c r="BO33" s="42"/>
      <c r="BP33" s="42"/>
      <c r="BQ33" s="42"/>
      <c r="BR33" s="42"/>
      <c r="BS33" s="42"/>
      <c r="BT33" s="42"/>
      <c r="BU33" s="42"/>
      <c r="BV33" s="42"/>
      <c r="BW33" s="42"/>
      <c r="BX33" s="42"/>
      <c r="BY33" s="42"/>
      <c r="BZ33" s="42"/>
      <c r="CA33" s="42"/>
      <c r="CB33" s="42"/>
      <c r="CC33" s="42"/>
      <c r="CD33" s="42"/>
      <c r="CE33" s="42"/>
      <c r="CF33" s="42"/>
      <c r="CG33" s="42"/>
      <c r="CH33" s="42"/>
      <c r="CI33" s="42"/>
      <c r="CJ33" s="42"/>
      <c r="CK33" s="42"/>
      <c r="CL33" s="42"/>
      <c r="CM33" s="42"/>
      <c r="CN33" s="42"/>
      <c r="CO33" s="42"/>
      <c r="CP33" s="42"/>
      <c r="CQ33" s="42"/>
      <c r="CR33" s="42"/>
      <c r="CS33" s="42"/>
      <c r="CT33" s="42"/>
      <c r="CU33" s="42"/>
      <c r="CV33" s="42"/>
      <c r="CW33" s="42"/>
      <c r="CX33" s="42"/>
      <c r="CY33" s="42"/>
      <c r="CZ33" s="42"/>
      <c r="DA33" s="42"/>
      <c r="DB33" s="42"/>
      <c r="DC33" s="42"/>
      <c r="DD33" s="42"/>
      <c r="DE33" s="42"/>
      <c r="DF33" s="42"/>
      <c r="DG33" s="42"/>
      <c r="DH33" s="42"/>
      <c r="DI33" s="42"/>
      <c r="DJ33" s="42"/>
      <c r="DK33" s="42"/>
      <c r="DL33" s="42"/>
      <c r="DM33" s="42"/>
      <c r="DN33" s="42"/>
      <c r="DO33" s="42"/>
      <c r="DP33" s="42"/>
      <c r="DQ33" s="42"/>
      <c r="DR33" s="42"/>
      <c r="DS33" s="42"/>
      <c r="DT33" s="42"/>
      <c r="DU33" s="42"/>
      <c r="DV33" s="42"/>
      <c r="DW33" s="42"/>
      <c r="DX33" s="42"/>
      <c r="DY33" s="42"/>
      <c r="DZ33" s="42"/>
      <c r="EA33" s="42"/>
      <c r="EB33" s="42"/>
      <c r="EC33" s="42"/>
      <c r="ED33" s="42"/>
      <c r="EE33" s="42"/>
      <c r="EF33" s="42"/>
      <c r="EG33" s="42"/>
      <c r="EH33" s="42"/>
      <c r="EI33" s="42"/>
      <c r="EJ33" s="42"/>
      <c r="EK33" s="42"/>
      <c r="EL33" s="42"/>
      <c r="EM33" s="42"/>
      <c r="EN33" s="42"/>
      <c r="EO33" s="42"/>
      <c r="EP33" s="42"/>
      <c r="EQ33" s="42"/>
      <c r="ER33" s="42"/>
      <c r="ES33" s="42"/>
      <c r="ET33" s="42"/>
      <c r="EU33" s="42"/>
      <c r="EV33" s="42"/>
      <c r="EW33" s="42"/>
      <c r="EX33" s="42"/>
      <c r="EY33" s="42"/>
      <c r="EZ33" s="42"/>
      <c r="FA33" s="42"/>
      <c r="FB33" s="42"/>
      <c r="FC33" s="42"/>
      <c r="FD33" s="42"/>
      <c r="FE33" s="42"/>
      <c r="FF33" s="42"/>
      <c r="FG33" s="42"/>
      <c r="FH33" s="42"/>
      <c r="FI33" s="42"/>
      <c r="FJ33" s="42"/>
      <c r="FK33" s="42"/>
      <c r="FL33" s="42"/>
      <c r="FM33" s="42"/>
      <c r="FN33" s="42"/>
      <c r="FO33" s="42"/>
      <c r="FP33" s="42"/>
      <c r="FQ33" s="42"/>
      <c r="FR33" s="42"/>
      <c r="FS33" s="42"/>
      <c r="FT33" s="42"/>
      <c r="FU33" s="42"/>
      <c r="FV33" s="42"/>
      <c r="FW33" s="42"/>
      <c r="FX33" s="42"/>
      <c r="FY33" s="42"/>
      <c r="FZ33" s="42"/>
      <c r="GA33" s="42"/>
      <c r="GB33" s="42"/>
      <c r="GC33" s="42"/>
      <c r="GD33" s="42"/>
      <c r="GE33" s="42"/>
      <c r="GF33" s="42"/>
      <c r="GG33" s="42"/>
      <c r="GH33" s="42"/>
      <c r="GI33" s="42"/>
      <c r="GJ33" s="42"/>
      <c r="GK33" s="42"/>
      <c r="GL33" s="42"/>
      <c r="GM33" s="42"/>
      <c r="GN33" s="42"/>
      <c r="GO33" s="42"/>
      <c r="GP33" s="42"/>
      <c r="GQ33" s="42"/>
      <c r="GR33" s="42"/>
      <c r="GS33" s="42"/>
      <c r="GT33" s="42"/>
      <c r="GU33" s="42"/>
      <c r="GV33" s="42"/>
      <c r="GW33" s="42"/>
      <c r="GX33" s="42"/>
      <c r="GY33" s="42"/>
      <c r="GZ33" s="42"/>
      <c r="HA33" s="42"/>
      <c r="HB33" s="42"/>
      <c r="HC33" s="42"/>
      <c r="HD33" s="42"/>
      <c r="HE33" s="42"/>
      <c r="HF33" s="42"/>
      <c r="HG33" s="42"/>
      <c r="HH33" s="42"/>
      <c r="HI33" s="42"/>
      <c r="HJ33" s="42"/>
      <c r="HK33" s="42"/>
      <c r="HL33" s="42"/>
      <c r="HM33" s="42"/>
      <c r="HN33" s="42"/>
      <c r="HO33" s="42"/>
      <c r="HP33" s="42"/>
      <c r="HQ33" s="42"/>
      <c r="HR33" s="42"/>
      <c r="HS33" s="42"/>
      <c r="HT33" s="42"/>
      <c r="HU33" s="42"/>
      <c r="IQ33" s="2"/>
      <c r="IR33" s="2"/>
      <c r="IS33" s="2"/>
      <c r="IT33" s="2"/>
      <c r="IU33" s="2"/>
      <c r="IV33" s="2"/>
    </row>
    <row r="34" spans="1:256" ht="35.1" customHeight="1">
      <c r="A34" s="4"/>
      <c r="B34" s="95"/>
      <c r="C34" s="3"/>
      <c r="D34" s="3"/>
      <c r="E34" s="3"/>
      <c r="F34" s="3"/>
      <c r="G34" s="3"/>
      <c r="H34" s="3"/>
      <c r="I34" s="3"/>
      <c r="J34" s="3"/>
      <c r="K34" s="3"/>
      <c r="L34" s="3"/>
      <c r="M34" s="3"/>
      <c r="N34" s="3"/>
      <c r="O34" s="3"/>
      <c r="P34" s="3"/>
      <c r="Q34" s="3"/>
      <c r="R34" s="3"/>
      <c r="S34" s="43"/>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s="42"/>
      <c r="BM34" s="42"/>
      <c r="BN34" s="42"/>
      <c r="BO34" s="42"/>
      <c r="BP34" s="42"/>
      <c r="BQ34" s="42"/>
      <c r="BR34" s="42"/>
      <c r="BS34" s="42"/>
      <c r="BT34" s="42"/>
      <c r="BU34" s="42"/>
      <c r="BV34" s="42"/>
      <c r="BW34" s="42"/>
      <c r="BX34" s="42"/>
      <c r="BY34" s="42"/>
      <c r="BZ34" s="42"/>
      <c r="CA34" s="42"/>
      <c r="CB34" s="42"/>
      <c r="CC34" s="42"/>
      <c r="CD34" s="42"/>
      <c r="CE34" s="42"/>
      <c r="CF34" s="42"/>
      <c r="CG34" s="42"/>
      <c r="CH34" s="42"/>
      <c r="CI34" s="42"/>
      <c r="CJ34" s="42"/>
      <c r="CK34" s="42"/>
      <c r="CL34" s="42"/>
      <c r="CM34" s="42"/>
      <c r="CN34" s="42"/>
      <c r="CO34" s="42"/>
      <c r="CP34" s="42"/>
      <c r="CQ34" s="42"/>
      <c r="CR34" s="42"/>
      <c r="CS34" s="42"/>
      <c r="CT34" s="42"/>
      <c r="CU34" s="42"/>
      <c r="CV34" s="42"/>
      <c r="CW34" s="42"/>
      <c r="CX34" s="42"/>
      <c r="CY34" s="42"/>
      <c r="CZ34" s="42"/>
      <c r="DA34" s="42"/>
      <c r="DB34" s="42"/>
      <c r="DC34" s="42"/>
      <c r="DD34" s="42"/>
      <c r="DE34" s="42"/>
      <c r="DF34" s="42"/>
      <c r="DG34" s="42"/>
      <c r="DH34" s="42"/>
      <c r="DI34" s="42"/>
      <c r="DJ34" s="42"/>
      <c r="DK34" s="42"/>
      <c r="DL34" s="42"/>
      <c r="DM34" s="42"/>
      <c r="DN34" s="42"/>
      <c r="DO34" s="42"/>
      <c r="DP34" s="42"/>
      <c r="DQ34" s="42"/>
      <c r="DR34" s="42"/>
      <c r="DS34" s="42"/>
      <c r="DT34" s="42"/>
      <c r="DU34" s="42"/>
      <c r="DV34" s="42"/>
      <c r="DW34" s="42"/>
      <c r="DX34" s="42"/>
      <c r="DY34" s="42"/>
      <c r="DZ34" s="42"/>
      <c r="EA34" s="42"/>
      <c r="EB34" s="42"/>
      <c r="EC34" s="42"/>
      <c r="ED34" s="42"/>
      <c r="EE34" s="42"/>
      <c r="EF34" s="42"/>
      <c r="EG34" s="42"/>
      <c r="EH34" s="42"/>
      <c r="EI34" s="42"/>
      <c r="EJ34" s="42"/>
      <c r="EK34" s="42"/>
      <c r="EL34" s="42"/>
      <c r="EM34" s="42"/>
      <c r="EN34" s="42"/>
      <c r="EO34" s="42"/>
      <c r="EP34" s="42"/>
      <c r="EQ34" s="42"/>
      <c r="ER34" s="42"/>
      <c r="ES34" s="42"/>
      <c r="ET34" s="42"/>
      <c r="EU34" s="42"/>
      <c r="EV34" s="42"/>
      <c r="EW34" s="42"/>
      <c r="EX34" s="42"/>
      <c r="EY34" s="42"/>
      <c r="EZ34" s="42"/>
      <c r="FA34" s="42"/>
      <c r="FB34" s="42"/>
      <c r="FC34" s="42"/>
      <c r="FD34" s="42"/>
      <c r="FE34" s="42"/>
      <c r="FF34" s="42"/>
      <c r="FG34" s="42"/>
      <c r="FH34" s="42"/>
      <c r="FI34" s="42"/>
      <c r="FJ34" s="42"/>
      <c r="FK34" s="42"/>
      <c r="FL34" s="42"/>
      <c r="FM34" s="42"/>
      <c r="FN34" s="42"/>
      <c r="FO34" s="42"/>
      <c r="FP34" s="42"/>
      <c r="FQ34" s="42"/>
      <c r="FR34" s="42"/>
      <c r="FS34" s="42"/>
      <c r="FT34" s="42"/>
      <c r="FU34" s="42"/>
      <c r="FV34" s="42"/>
      <c r="FW34" s="42"/>
      <c r="FX34" s="42"/>
      <c r="FY34" s="42"/>
      <c r="FZ34" s="42"/>
      <c r="GA34" s="42"/>
      <c r="GB34" s="42"/>
      <c r="GC34" s="42"/>
      <c r="GD34" s="42"/>
      <c r="GE34" s="42"/>
      <c r="GF34" s="42"/>
      <c r="GG34" s="42"/>
      <c r="GH34" s="42"/>
      <c r="GI34" s="42"/>
      <c r="GJ34" s="42"/>
      <c r="GK34" s="42"/>
      <c r="GL34" s="42"/>
      <c r="GM34" s="42"/>
      <c r="GN34" s="42"/>
      <c r="GO34" s="42"/>
      <c r="GP34" s="42"/>
      <c r="GQ34" s="42"/>
      <c r="GR34" s="42"/>
      <c r="GS34" s="42"/>
      <c r="GT34" s="42"/>
      <c r="GU34" s="42"/>
      <c r="GV34" s="42"/>
      <c r="GW34" s="42"/>
      <c r="GX34" s="42"/>
      <c r="GY34" s="42"/>
      <c r="GZ34" s="42"/>
      <c r="HA34" s="42"/>
      <c r="HB34" s="42"/>
      <c r="HC34" s="42"/>
      <c r="HD34" s="42"/>
      <c r="HE34" s="42"/>
      <c r="HF34" s="42"/>
      <c r="HG34" s="42"/>
      <c r="HH34" s="42"/>
      <c r="HI34" s="42"/>
      <c r="HJ34" s="42"/>
      <c r="HK34" s="42"/>
      <c r="HL34" s="42"/>
      <c r="HM34" s="42"/>
      <c r="HN34" s="42"/>
      <c r="HO34" s="42"/>
      <c r="HP34" s="42"/>
      <c r="HQ34" s="42"/>
      <c r="HR34" s="42"/>
      <c r="HS34" s="42"/>
      <c r="HT34" s="42"/>
      <c r="HU34" s="42"/>
      <c r="IQ34" s="2"/>
      <c r="IR34" s="2"/>
      <c r="IS34" s="2"/>
      <c r="IT34" s="2"/>
      <c r="IU34" s="2"/>
      <c r="IV34" s="2"/>
    </row>
    <row r="35" spans="1:256" ht="35.1" customHeight="1">
      <c r="A35" s="4"/>
      <c r="B35" s="95"/>
      <c r="C35" s="3"/>
      <c r="D35" s="3"/>
      <c r="E35" s="3"/>
      <c r="F35" s="3"/>
      <c r="G35" s="3"/>
      <c r="H35" s="3"/>
      <c r="I35" s="3"/>
      <c r="J35" s="3"/>
      <c r="K35" s="3"/>
      <c r="L35" s="3"/>
      <c r="M35" s="3"/>
      <c r="N35" s="3"/>
      <c r="O35" s="3"/>
      <c r="P35" s="3"/>
      <c r="Q35" s="3"/>
      <c r="R35" s="3"/>
      <c r="S35" s="43"/>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s="42"/>
      <c r="BM35" s="42"/>
      <c r="BN35" s="42"/>
      <c r="BO35" s="42"/>
      <c r="BP35" s="42"/>
      <c r="BQ35" s="42"/>
      <c r="BR35" s="42"/>
      <c r="BS35" s="42"/>
      <c r="BT35" s="42"/>
      <c r="BU35" s="42"/>
      <c r="BV35" s="42"/>
      <c r="BW35" s="42"/>
      <c r="BX35" s="42"/>
      <c r="BY35" s="42"/>
      <c r="BZ35" s="42"/>
      <c r="CA35" s="42"/>
      <c r="CB35" s="42"/>
      <c r="CC35" s="42"/>
      <c r="CD35" s="42"/>
      <c r="CE35" s="42"/>
      <c r="CF35" s="42"/>
      <c r="CG35" s="42"/>
      <c r="CH35" s="42"/>
      <c r="CI35" s="42"/>
      <c r="CJ35" s="42"/>
      <c r="CK35" s="42"/>
      <c r="CL35" s="42"/>
      <c r="CM35" s="42"/>
      <c r="CN35" s="42"/>
      <c r="CO35" s="42"/>
      <c r="CP35" s="42"/>
      <c r="CQ35" s="42"/>
      <c r="CR35" s="42"/>
      <c r="CS35" s="42"/>
      <c r="CT35" s="42"/>
      <c r="CU35" s="42"/>
      <c r="CV35" s="42"/>
      <c r="CW35" s="42"/>
      <c r="CX35" s="42"/>
      <c r="CY35" s="42"/>
      <c r="CZ35" s="42"/>
      <c r="DA35" s="42"/>
      <c r="DB35" s="42"/>
      <c r="DC35" s="42"/>
      <c r="DD35" s="42"/>
      <c r="DE35" s="42"/>
      <c r="DF35" s="42"/>
      <c r="DG35" s="42"/>
      <c r="DH35" s="42"/>
      <c r="DI35" s="42"/>
      <c r="DJ35" s="42"/>
      <c r="DK35" s="42"/>
      <c r="DL35" s="42"/>
      <c r="DM35" s="42"/>
      <c r="DN35" s="42"/>
      <c r="DO35" s="42"/>
      <c r="DP35" s="42"/>
      <c r="DQ35" s="42"/>
      <c r="DR35" s="42"/>
      <c r="DS35" s="42"/>
      <c r="DT35" s="42"/>
      <c r="DU35" s="42"/>
      <c r="DV35" s="42"/>
      <c r="DW35" s="42"/>
      <c r="DX35" s="42"/>
      <c r="DY35" s="42"/>
      <c r="DZ35" s="42"/>
      <c r="EA35" s="42"/>
      <c r="EB35" s="42"/>
      <c r="EC35" s="42"/>
      <c r="ED35" s="42"/>
      <c r="EE35" s="42"/>
      <c r="EF35" s="42"/>
      <c r="EG35" s="42"/>
      <c r="EH35" s="42"/>
      <c r="EI35" s="42"/>
      <c r="EJ35" s="42"/>
      <c r="EK35" s="42"/>
      <c r="EL35" s="42"/>
      <c r="EM35" s="42"/>
      <c r="EN35" s="42"/>
      <c r="EO35" s="42"/>
      <c r="EP35" s="42"/>
      <c r="EQ35" s="42"/>
      <c r="ER35" s="42"/>
      <c r="ES35" s="42"/>
      <c r="ET35" s="42"/>
      <c r="EU35" s="42"/>
      <c r="EV35" s="42"/>
      <c r="EW35" s="42"/>
      <c r="EX35" s="42"/>
      <c r="EY35" s="42"/>
      <c r="EZ35" s="42"/>
      <c r="FA35" s="42"/>
      <c r="FB35" s="42"/>
      <c r="FC35" s="42"/>
      <c r="FD35" s="42"/>
      <c r="FE35" s="42"/>
      <c r="FF35" s="42"/>
      <c r="FG35" s="42"/>
      <c r="FH35" s="42"/>
      <c r="FI35" s="42"/>
      <c r="FJ35" s="42"/>
      <c r="FK35" s="42"/>
      <c r="FL35" s="42"/>
      <c r="FM35" s="42"/>
      <c r="FN35" s="42"/>
      <c r="FO35" s="42"/>
      <c r="FP35" s="42"/>
      <c r="FQ35" s="42"/>
      <c r="FR35" s="42"/>
      <c r="FS35" s="42"/>
      <c r="FT35" s="42"/>
      <c r="FU35" s="42"/>
      <c r="FV35" s="42"/>
      <c r="FW35" s="42"/>
      <c r="FX35" s="42"/>
      <c r="FY35" s="42"/>
      <c r="FZ35" s="42"/>
      <c r="GA35" s="42"/>
      <c r="GB35" s="42"/>
      <c r="GC35" s="42"/>
      <c r="GD35" s="42"/>
      <c r="GE35" s="42"/>
      <c r="GF35" s="42"/>
      <c r="GG35" s="42"/>
      <c r="GH35" s="42"/>
      <c r="GI35" s="42"/>
      <c r="GJ35" s="42"/>
      <c r="GK35" s="42"/>
      <c r="GL35" s="42"/>
      <c r="GM35" s="42"/>
      <c r="GN35" s="42"/>
      <c r="GO35" s="42"/>
      <c r="GP35" s="42"/>
      <c r="GQ35" s="42"/>
      <c r="GR35" s="42"/>
      <c r="GS35" s="42"/>
      <c r="GT35" s="42"/>
      <c r="GU35" s="42"/>
      <c r="GV35" s="42"/>
      <c r="GW35" s="42"/>
      <c r="GX35" s="42"/>
      <c r="GY35" s="42"/>
      <c r="GZ35" s="42"/>
      <c r="HA35" s="42"/>
      <c r="HB35" s="42"/>
      <c r="HC35" s="42"/>
      <c r="HD35" s="42"/>
      <c r="HE35" s="42"/>
      <c r="HF35" s="42"/>
      <c r="HG35" s="42"/>
      <c r="HH35" s="42"/>
      <c r="HI35" s="42"/>
      <c r="HJ35" s="42"/>
      <c r="HK35" s="42"/>
      <c r="HL35" s="42"/>
      <c r="HM35" s="42"/>
      <c r="HN35" s="42"/>
      <c r="HO35" s="42"/>
      <c r="HP35" s="42"/>
      <c r="HQ35" s="42"/>
      <c r="HR35" s="42"/>
      <c r="HS35" s="42"/>
      <c r="HT35" s="42"/>
      <c r="HU35" s="42"/>
      <c r="IQ35" s="2"/>
      <c r="IR35" s="2"/>
      <c r="IS35" s="2"/>
      <c r="IT35" s="2"/>
      <c r="IU35" s="2"/>
      <c r="IV35" s="2"/>
    </row>
    <row r="36" spans="1:256" ht="35.1" customHeight="1">
      <c r="A36" s="4"/>
      <c r="B36" s="95"/>
      <c r="C36" s="3"/>
      <c r="D36" s="3"/>
      <c r="E36" s="3"/>
      <c r="F36" s="3"/>
      <c r="G36" s="3"/>
      <c r="H36" s="3"/>
      <c r="I36" s="3"/>
      <c r="J36" s="3"/>
      <c r="K36" s="3"/>
      <c r="L36" s="3"/>
      <c r="M36" s="3"/>
      <c r="N36" s="3"/>
      <c r="O36" s="3"/>
      <c r="P36" s="3"/>
      <c r="Q36" s="3"/>
      <c r="R36" s="3"/>
      <c r="S36" s="43"/>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s="42"/>
      <c r="BM36" s="42"/>
      <c r="BN36" s="42"/>
      <c r="BO36" s="42"/>
      <c r="BP36" s="42"/>
      <c r="BQ36" s="42"/>
      <c r="BR36" s="42"/>
      <c r="BS36" s="42"/>
      <c r="BT36" s="42"/>
      <c r="BU36" s="42"/>
      <c r="BV36" s="42"/>
      <c r="BW36" s="42"/>
      <c r="BX36" s="42"/>
      <c r="BY36" s="42"/>
      <c r="BZ36" s="42"/>
      <c r="CA36" s="42"/>
      <c r="CB36" s="42"/>
      <c r="CC36" s="42"/>
      <c r="CD36" s="42"/>
      <c r="CE36" s="42"/>
      <c r="CF36" s="42"/>
      <c r="CG36" s="42"/>
      <c r="CH36" s="42"/>
      <c r="CI36" s="42"/>
      <c r="CJ36" s="42"/>
      <c r="CK36" s="42"/>
      <c r="CL36" s="42"/>
      <c r="CM36" s="42"/>
      <c r="CN36" s="42"/>
      <c r="CO36" s="42"/>
      <c r="CP36" s="42"/>
      <c r="CQ36" s="42"/>
      <c r="CR36" s="42"/>
      <c r="CS36" s="42"/>
      <c r="CT36" s="42"/>
      <c r="CU36" s="42"/>
      <c r="CV36" s="42"/>
      <c r="CW36" s="42"/>
      <c r="CX36" s="42"/>
      <c r="CY36" s="42"/>
      <c r="CZ36" s="42"/>
      <c r="DA36" s="42"/>
      <c r="DB36" s="42"/>
      <c r="DC36" s="42"/>
      <c r="DD36" s="42"/>
      <c r="DE36" s="42"/>
      <c r="DF36" s="42"/>
      <c r="DG36" s="42"/>
      <c r="DH36" s="42"/>
      <c r="DI36" s="42"/>
      <c r="DJ36" s="42"/>
      <c r="DK36" s="42"/>
      <c r="DL36" s="42"/>
      <c r="DM36" s="42"/>
      <c r="DN36" s="42"/>
      <c r="DO36" s="42"/>
      <c r="DP36" s="42"/>
      <c r="DQ36" s="42"/>
      <c r="DR36" s="42"/>
      <c r="DS36" s="42"/>
      <c r="DT36" s="42"/>
      <c r="DU36" s="42"/>
      <c r="DV36" s="42"/>
      <c r="DW36" s="42"/>
      <c r="DX36" s="42"/>
      <c r="DY36" s="42"/>
      <c r="DZ36" s="42"/>
      <c r="EA36" s="42"/>
      <c r="EB36" s="42"/>
      <c r="EC36" s="42"/>
      <c r="ED36" s="42"/>
      <c r="EE36" s="42"/>
      <c r="EF36" s="42"/>
      <c r="EG36" s="42"/>
      <c r="EH36" s="42"/>
      <c r="EI36" s="42"/>
      <c r="EJ36" s="42"/>
      <c r="EK36" s="42"/>
      <c r="EL36" s="42"/>
      <c r="EM36" s="42"/>
      <c r="EN36" s="42"/>
      <c r="EO36" s="42"/>
      <c r="EP36" s="42"/>
      <c r="EQ36" s="42"/>
      <c r="ER36" s="42"/>
      <c r="ES36" s="42"/>
      <c r="ET36" s="42"/>
      <c r="EU36" s="42"/>
      <c r="EV36" s="42"/>
      <c r="EW36" s="42"/>
      <c r="EX36" s="42"/>
      <c r="EY36" s="42"/>
      <c r="EZ36" s="42"/>
      <c r="FA36" s="42"/>
      <c r="FB36" s="42"/>
      <c r="FC36" s="42"/>
      <c r="FD36" s="42"/>
      <c r="FE36" s="42"/>
      <c r="FF36" s="42"/>
      <c r="FG36" s="42"/>
      <c r="FH36" s="42"/>
      <c r="FI36" s="42"/>
      <c r="FJ36" s="42"/>
      <c r="FK36" s="42"/>
      <c r="FL36" s="42"/>
      <c r="FM36" s="42"/>
      <c r="FN36" s="42"/>
      <c r="FO36" s="42"/>
      <c r="FP36" s="42"/>
      <c r="FQ36" s="42"/>
      <c r="FR36" s="42"/>
      <c r="FS36" s="42"/>
      <c r="FT36" s="42"/>
      <c r="FU36" s="42"/>
      <c r="FV36" s="42"/>
      <c r="FW36" s="42"/>
      <c r="FX36" s="42"/>
      <c r="FY36" s="42"/>
      <c r="FZ36" s="42"/>
      <c r="GA36" s="42"/>
      <c r="GB36" s="42"/>
      <c r="GC36" s="42"/>
      <c r="GD36" s="42"/>
      <c r="GE36" s="42"/>
      <c r="GF36" s="42"/>
      <c r="GG36" s="42"/>
      <c r="GH36" s="42"/>
      <c r="GI36" s="42"/>
      <c r="GJ36" s="42"/>
      <c r="GK36" s="42"/>
      <c r="GL36" s="42"/>
      <c r="GM36" s="42"/>
      <c r="GN36" s="42"/>
      <c r="GO36" s="42"/>
      <c r="GP36" s="42"/>
      <c r="GQ36" s="42"/>
      <c r="GR36" s="42"/>
      <c r="GS36" s="42"/>
      <c r="GT36" s="42"/>
      <c r="GU36" s="42"/>
      <c r="GV36" s="42"/>
      <c r="GW36" s="42"/>
      <c r="GX36" s="42"/>
      <c r="GY36" s="42"/>
      <c r="GZ36" s="42"/>
      <c r="HA36" s="42"/>
      <c r="HB36" s="42"/>
      <c r="HC36" s="42"/>
      <c r="HD36" s="42"/>
      <c r="HE36" s="42"/>
      <c r="HF36" s="42"/>
      <c r="HG36" s="42"/>
      <c r="HH36" s="42"/>
      <c r="HI36" s="42"/>
      <c r="HJ36" s="42"/>
      <c r="HK36" s="42"/>
      <c r="HL36" s="42"/>
      <c r="HM36" s="42"/>
      <c r="HN36" s="42"/>
      <c r="HO36" s="42"/>
      <c r="HP36" s="42"/>
      <c r="HQ36" s="42"/>
      <c r="HR36" s="42"/>
      <c r="HS36" s="42"/>
      <c r="HT36" s="42"/>
      <c r="HU36" s="42"/>
      <c r="IQ36" s="2"/>
      <c r="IR36" s="2"/>
      <c r="IS36" s="2"/>
      <c r="IT36" s="2"/>
      <c r="IU36" s="2"/>
      <c r="IV36" s="2"/>
    </row>
    <row r="37" spans="1:256" ht="35.1" customHeight="1">
      <c r="A37" s="4"/>
      <c r="B37" s="95"/>
      <c r="C37" s="3"/>
      <c r="D37" s="3"/>
      <c r="E37" s="3"/>
      <c r="F37" s="3"/>
      <c r="G37" s="3"/>
      <c r="H37" s="3"/>
      <c r="I37" s="3"/>
      <c r="J37" s="3"/>
      <c r="K37" s="3"/>
      <c r="L37" s="3"/>
      <c r="M37" s="3"/>
      <c r="N37" s="3"/>
      <c r="O37" s="3"/>
      <c r="P37" s="3"/>
      <c r="Q37" s="3"/>
      <c r="R37" s="3"/>
      <c r="S37" s="43"/>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s="42"/>
      <c r="BM37" s="42"/>
      <c r="BN37" s="42"/>
      <c r="BO37" s="42"/>
      <c r="BP37" s="42"/>
      <c r="BQ37" s="42"/>
      <c r="BR37" s="42"/>
      <c r="BS37" s="42"/>
      <c r="BT37" s="42"/>
      <c r="BU37" s="42"/>
      <c r="BV37" s="42"/>
      <c r="BW37" s="42"/>
      <c r="BX37" s="42"/>
      <c r="BY37" s="42"/>
      <c r="BZ37" s="42"/>
      <c r="CA37" s="42"/>
      <c r="CB37" s="42"/>
      <c r="CC37" s="42"/>
      <c r="CD37" s="42"/>
      <c r="CE37" s="42"/>
      <c r="CF37" s="42"/>
      <c r="CG37" s="42"/>
      <c r="CH37" s="42"/>
      <c r="CI37" s="42"/>
      <c r="CJ37" s="42"/>
      <c r="CK37" s="42"/>
      <c r="CL37" s="42"/>
      <c r="CM37" s="42"/>
      <c r="CN37" s="42"/>
      <c r="CO37" s="42"/>
      <c r="CP37" s="42"/>
      <c r="CQ37" s="42"/>
      <c r="CR37" s="42"/>
      <c r="CS37" s="42"/>
      <c r="CT37" s="42"/>
      <c r="CU37" s="42"/>
      <c r="CV37" s="42"/>
      <c r="CW37" s="42"/>
      <c r="CX37" s="42"/>
      <c r="CY37" s="42"/>
      <c r="CZ37" s="42"/>
      <c r="DA37" s="42"/>
      <c r="DB37" s="42"/>
      <c r="DC37" s="42"/>
      <c r="DD37" s="42"/>
      <c r="DE37" s="42"/>
      <c r="DF37" s="42"/>
      <c r="DG37" s="42"/>
      <c r="DH37" s="42"/>
      <c r="DI37" s="42"/>
      <c r="DJ37" s="42"/>
      <c r="DK37" s="42"/>
      <c r="DL37" s="42"/>
      <c r="DM37" s="42"/>
      <c r="DN37" s="42"/>
      <c r="DO37" s="42"/>
      <c r="DP37" s="42"/>
      <c r="DQ37" s="42"/>
      <c r="DR37" s="42"/>
      <c r="DS37" s="42"/>
      <c r="DT37" s="42"/>
      <c r="DU37" s="42"/>
      <c r="DV37" s="42"/>
      <c r="DW37" s="42"/>
      <c r="DX37" s="42"/>
      <c r="DY37" s="42"/>
      <c r="DZ37" s="42"/>
      <c r="EA37" s="42"/>
      <c r="EB37" s="42"/>
      <c r="EC37" s="42"/>
      <c r="ED37" s="42"/>
      <c r="EE37" s="42"/>
      <c r="EF37" s="42"/>
      <c r="EG37" s="42"/>
      <c r="EH37" s="42"/>
      <c r="EI37" s="42"/>
      <c r="EJ37" s="42"/>
      <c r="EK37" s="42"/>
      <c r="EL37" s="42"/>
      <c r="EM37" s="42"/>
      <c r="EN37" s="42"/>
      <c r="EO37" s="42"/>
      <c r="EP37" s="42"/>
      <c r="EQ37" s="42"/>
      <c r="ER37" s="42"/>
      <c r="ES37" s="42"/>
      <c r="ET37" s="42"/>
      <c r="EU37" s="42"/>
      <c r="EV37" s="42"/>
      <c r="EW37" s="42"/>
      <c r="EX37" s="42"/>
      <c r="EY37" s="42"/>
      <c r="EZ37" s="42"/>
      <c r="FA37" s="42"/>
      <c r="FB37" s="42"/>
      <c r="FC37" s="42"/>
      <c r="FD37" s="42"/>
      <c r="FE37" s="42"/>
      <c r="FF37" s="42"/>
      <c r="FG37" s="42"/>
      <c r="FH37" s="42"/>
      <c r="FI37" s="42"/>
      <c r="FJ37" s="42"/>
      <c r="FK37" s="42"/>
      <c r="FL37" s="42"/>
      <c r="FM37" s="42"/>
      <c r="FN37" s="42"/>
      <c r="FO37" s="42"/>
      <c r="FP37" s="42"/>
      <c r="FQ37" s="42"/>
      <c r="FR37" s="42"/>
      <c r="FS37" s="42"/>
      <c r="FT37" s="42"/>
      <c r="FU37" s="42"/>
      <c r="FV37" s="42"/>
      <c r="FW37" s="42"/>
      <c r="FX37" s="42"/>
      <c r="FY37" s="42"/>
      <c r="FZ37" s="42"/>
      <c r="GA37" s="42"/>
      <c r="GB37" s="42"/>
      <c r="GC37" s="42"/>
      <c r="GD37" s="42"/>
      <c r="GE37" s="42"/>
      <c r="GF37" s="42"/>
      <c r="GG37" s="42"/>
      <c r="GH37" s="42"/>
      <c r="GI37" s="42"/>
      <c r="GJ37" s="42"/>
      <c r="GK37" s="42"/>
      <c r="GL37" s="42"/>
      <c r="GM37" s="42"/>
      <c r="GN37" s="42"/>
      <c r="GO37" s="42"/>
      <c r="GP37" s="42"/>
      <c r="GQ37" s="42"/>
      <c r="GR37" s="42"/>
      <c r="GS37" s="42"/>
      <c r="GT37" s="42"/>
      <c r="GU37" s="42"/>
      <c r="GV37" s="42"/>
      <c r="GW37" s="42"/>
      <c r="GX37" s="42"/>
      <c r="GY37" s="42"/>
      <c r="GZ37" s="42"/>
      <c r="HA37" s="42"/>
      <c r="HB37" s="42"/>
      <c r="HC37" s="42"/>
      <c r="HD37" s="42"/>
      <c r="HE37" s="42"/>
      <c r="HF37" s="42"/>
      <c r="HG37" s="42"/>
      <c r="HH37" s="42"/>
      <c r="HI37" s="42"/>
      <c r="HJ37" s="42"/>
      <c r="HK37" s="42"/>
      <c r="HL37" s="42"/>
      <c r="HM37" s="42"/>
      <c r="HN37" s="42"/>
      <c r="HO37" s="42"/>
      <c r="HP37" s="42"/>
      <c r="HQ37" s="42"/>
      <c r="HR37" s="42"/>
      <c r="HS37" s="42"/>
      <c r="HT37" s="42"/>
      <c r="HU37" s="42"/>
      <c r="IQ37" s="2"/>
      <c r="IR37" s="2"/>
      <c r="IS37" s="2"/>
      <c r="IT37" s="2"/>
      <c r="IU37" s="2"/>
      <c r="IV37" s="2"/>
    </row>
    <row r="38" spans="1:256" ht="35.1" customHeight="1">
      <c r="A38" s="4"/>
      <c r="B38" s="95"/>
      <c r="C38" s="3"/>
      <c r="D38" s="3"/>
      <c r="E38" s="3"/>
      <c r="F38" s="3"/>
      <c r="G38" s="3"/>
      <c r="H38" s="3"/>
      <c r="I38" s="3"/>
      <c r="J38" s="3"/>
      <c r="K38" s="3"/>
      <c r="L38" s="3"/>
      <c r="M38" s="3"/>
      <c r="N38" s="3"/>
      <c r="O38" s="3"/>
      <c r="P38" s="3"/>
      <c r="Q38" s="3"/>
      <c r="R38" s="3"/>
      <c r="S38" s="43"/>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c r="GV38" s="42"/>
      <c r="GW38" s="42"/>
      <c r="GX38" s="42"/>
      <c r="GY38" s="42"/>
      <c r="GZ38" s="42"/>
      <c r="HA38" s="42"/>
      <c r="HB38" s="42"/>
      <c r="HC38" s="42"/>
      <c r="HD38" s="42"/>
      <c r="HE38" s="42"/>
      <c r="HF38" s="42"/>
      <c r="HG38" s="42"/>
      <c r="HH38" s="42"/>
      <c r="HI38" s="42"/>
      <c r="HJ38" s="42"/>
      <c r="HK38" s="42"/>
      <c r="HL38" s="42"/>
      <c r="HM38" s="42"/>
      <c r="HN38" s="42"/>
      <c r="HO38" s="42"/>
      <c r="HP38" s="42"/>
      <c r="HQ38" s="42"/>
      <c r="HR38" s="42"/>
      <c r="HS38" s="42"/>
      <c r="HT38" s="42"/>
      <c r="HU38" s="42"/>
      <c r="IQ38" s="2"/>
      <c r="IR38" s="2"/>
      <c r="IS38" s="2"/>
      <c r="IT38" s="2"/>
      <c r="IU38" s="2"/>
      <c r="IV38" s="2"/>
    </row>
    <row r="39" spans="1:256" ht="35.1" customHeight="1">
      <c r="A39" s="4"/>
      <c r="B39" s="95"/>
      <c r="C39" s="3"/>
      <c r="D39" s="3"/>
      <c r="E39" s="3"/>
      <c r="F39" s="3"/>
      <c r="G39" s="3"/>
      <c r="H39" s="3"/>
      <c r="I39" s="3"/>
      <c r="J39" s="3"/>
      <c r="K39" s="3"/>
      <c r="L39" s="3"/>
      <c r="M39" s="3"/>
      <c r="N39" s="3"/>
      <c r="O39" s="3"/>
      <c r="P39" s="3"/>
      <c r="Q39" s="3"/>
      <c r="R39" s="3"/>
      <c r="S39" s="43"/>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c r="BU39" s="42"/>
      <c r="BV39" s="42"/>
      <c r="BW39" s="42"/>
      <c r="BX39" s="42"/>
      <c r="BY39" s="42"/>
      <c r="BZ39" s="42"/>
      <c r="CA39" s="42"/>
      <c r="CB39" s="42"/>
      <c r="CC39" s="42"/>
      <c r="CD39" s="42"/>
      <c r="CE39" s="42"/>
      <c r="CF39" s="42"/>
      <c r="CG39" s="42"/>
      <c r="CH39" s="42"/>
      <c r="CI39" s="42"/>
      <c r="CJ39" s="42"/>
      <c r="CK39" s="42"/>
      <c r="CL39" s="42"/>
      <c r="CM39" s="42"/>
      <c r="CN39" s="42"/>
      <c r="CO39" s="42"/>
      <c r="CP39" s="42"/>
      <c r="CQ39" s="42"/>
      <c r="CR39" s="42"/>
      <c r="CS39" s="42"/>
      <c r="CT39" s="42"/>
      <c r="CU39" s="42"/>
      <c r="CV39" s="42"/>
      <c r="CW39" s="42"/>
      <c r="CX39" s="42"/>
      <c r="CY39" s="42"/>
      <c r="CZ39" s="42"/>
      <c r="DA39" s="42"/>
      <c r="DB39" s="42"/>
      <c r="DC39" s="42"/>
      <c r="DD39" s="42"/>
      <c r="DE39" s="42"/>
      <c r="DF39" s="42"/>
      <c r="DG39" s="42"/>
      <c r="DH39" s="42"/>
      <c r="DI39" s="42"/>
      <c r="DJ39" s="42"/>
      <c r="DK39" s="42"/>
      <c r="DL39" s="42"/>
      <c r="DM39" s="42"/>
      <c r="DN39" s="42"/>
      <c r="DO39" s="42"/>
      <c r="DP39" s="42"/>
      <c r="DQ39" s="42"/>
      <c r="DR39" s="42"/>
      <c r="DS39" s="42"/>
      <c r="DT39" s="42"/>
      <c r="DU39" s="42"/>
      <c r="DV39" s="42"/>
      <c r="DW39" s="42"/>
      <c r="DX39" s="42"/>
      <c r="DY39" s="42"/>
      <c r="DZ39" s="42"/>
      <c r="EA39" s="42"/>
      <c r="EB39" s="42"/>
      <c r="EC39" s="42"/>
      <c r="ED39" s="42"/>
      <c r="EE39" s="42"/>
      <c r="EF39" s="42"/>
      <c r="EG39" s="42"/>
      <c r="EH39" s="42"/>
      <c r="EI39" s="42"/>
      <c r="EJ39" s="42"/>
      <c r="EK39" s="42"/>
      <c r="EL39" s="42"/>
      <c r="EM39" s="42"/>
      <c r="EN39" s="42"/>
      <c r="EO39" s="42"/>
      <c r="EP39" s="42"/>
      <c r="EQ39" s="42"/>
      <c r="ER39" s="42"/>
      <c r="ES39" s="42"/>
      <c r="ET39" s="42"/>
      <c r="EU39" s="42"/>
      <c r="EV39" s="42"/>
      <c r="EW39" s="42"/>
      <c r="EX39" s="42"/>
      <c r="EY39" s="42"/>
      <c r="EZ39" s="42"/>
      <c r="FA39" s="42"/>
      <c r="FB39" s="42"/>
      <c r="FC39" s="42"/>
      <c r="FD39" s="42"/>
      <c r="FE39" s="42"/>
      <c r="FF39" s="42"/>
      <c r="FG39" s="42"/>
      <c r="FH39" s="42"/>
      <c r="FI39" s="42"/>
      <c r="FJ39" s="42"/>
      <c r="FK39" s="42"/>
      <c r="FL39" s="42"/>
      <c r="FM39" s="42"/>
      <c r="FN39" s="42"/>
      <c r="FO39" s="42"/>
      <c r="FP39" s="42"/>
      <c r="FQ39" s="42"/>
      <c r="FR39" s="42"/>
      <c r="FS39" s="42"/>
      <c r="FT39" s="42"/>
      <c r="FU39" s="42"/>
      <c r="FV39" s="42"/>
      <c r="FW39" s="42"/>
      <c r="FX39" s="42"/>
      <c r="FY39" s="42"/>
      <c r="FZ39" s="42"/>
      <c r="GA39" s="42"/>
      <c r="GB39" s="42"/>
      <c r="GC39" s="42"/>
      <c r="GD39" s="42"/>
      <c r="GE39" s="42"/>
      <c r="GF39" s="42"/>
      <c r="GG39" s="42"/>
      <c r="GH39" s="42"/>
      <c r="GI39" s="42"/>
      <c r="GJ39" s="42"/>
      <c r="GK39" s="42"/>
      <c r="GL39" s="42"/>
      <c r="GM39" s="42"/>
      <c r="GN39" s="42"/>
      <c r="GO39" s="42"/>
      <c r="GP39" s="42"/>
      <c r="GQ39" s="42"/>
      <c r="GR39" s="42"/>
      <c r="GS39" s="42"/>
      <c r="GT39" s="42"/>
      <c r="GU39" s="42"/>
      <c r="GV39" s="42"/>
      <c r="GW39" s="42"/>
      <c r="GX39" s="42"/>
      <c r="GY39" s="42"/>
      <c r="GZ39" s="42"/>
      <c r="HA39" s="42"/>
      <c r="HB39" s="42"/>
      <c r="HC39" s="42"/>
      <c r="HD39" s="42"/>
      <c r="HE39" s="42"/>
      <c r="HF39" s="42"/>
      <c r="HG39" s="42"/>
      <c r="HH39" s="42"/>
      <c r="HI39" s="42"/>
      <c r="HJ39" s="42"/>
      <c r="HK39" s="42"/>
      <c r="HL39" s="42"/>
      <c r="HM39" s="42"/>
      <c r="HN39" s="42"/>
      <c r="HO39" s="42"/>
      <c r="HP39" s="42"/>
      <c r="HQ39" s="42"/>
      <c r="HR39" s="42"/>
      <c r="HS39" s="42"/>
      <c r="HT39" s="42"/>
      <c r="HU39" s="42"/>
      <c r="IQ39" s="2"/>
      <c r="IR39" s="2"/>
      <c r="IS39" s="2"/>
      <c r="IT39" s="2"/>
      <c r="IU39" s="2"/>
      <c r="IV39" s="2"/>
    </row>
    <row r="40" spans="1:256" ht="35.1" customHeight="1">
      <c r="A40" s="4"/>
      <c r="B40" s="95"/>
      <c r="C40" s="3"/>
      <c r="D40" s="3"/>
      <c r="E40" s="3"/>
      <c r="F40" s="3"/>
      <c r="G40" s="3"/>
      <c r="H40" s="3"/>
      <c r="I40" s="3"/>
      <c r="J40" s="3"/>
      <c r="K40" s="3"/>
      <c r="L40" s="3"/>
      <c r="M40" s="3"/>
      <c r="N40" s="3"/>
      <c r="O40" s="3"/>
      <c r="P40" s="3"/>
      <c r="Q40" s="3"/>
      <c r="R40" s="3"/>
      <c r="S40" s="43"/>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c r="HA40" s="42"/>
      <c r="HB40" s="42"/>
      <c r="HC40" s="42"/>
      <c r="HD40" s="42"/>
      <c r="HE40" s="42"/>
      <c r="HF40" s="42"/>
      <c r="HG40" s="42"/>
      <c r="HH40" s="42"/>
      <c r="HI40" s="42"/>
      <c r="HJ40" s="42"/>
      <c r="HK40" s="42"/>
      <c r="HL40" s="42"/>
      <c r="HM40" s="42"/>
      <c r="HN40" s="42"/>
      <c r="HO40" s="42"/>
      <c r="HP40" s="42"/>
      <c r="HQ40" s="42"/>
      <c r="HR40" s="42"/>
      <c r="HS40" s="42"/>
      <c r="HT40" s="42"/>
      <c r="HU40" s="42"/>
      <c r="IQ40" s="2"/>
      <c r="IR40" s="2"/>
      <c r="IS40" s="2"/>
      <c r="IT40" s="2"/>
      <c r="IU40" s="2"/>
      <c r="IV40" s="2"/>
    </row>
    <row r="41" spans="1:256" ht="35.1" customHeight="1">
      <c r="A41" s="4"/>
      <c r="B41" s="95"/>
      <c r="C41" s="3"/>
      <c r="D41" s="3"/>
      <c r="E41" s="3"/>
      <c r="F41" s="3"/>
      <c r="G41" s="3"/>
      <c r="H41" s="3"/>
      <c r="I41" s="3"/>
      <c r="J41" s="3"/>
      <c r="K41" s="3"/>
      <c r="L41" s="3"/>
      <c r="M41" s="3"/>
      <c r="N41" s="3"/>
      <c r="O41" s="3"/>
      <c r="P41" s="3"/>
      <c r="Q41" s="3"/>
      <c r="R41" s="3"/>
      <c r="S41" s="43"/>
      <c r="X41" s="42"/>
      <c r="Y41" s="42"/>
      <c r="Z41" s="42"/>
      <c r="AA41" s="42"/>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s="42"/>
      <c r="BM41" s="42"/>
      <c r="BN41" s="42"/>
      <c r="BO41" s="42"/>
      <c r="BP41" s="42"/>
      <c r="BQ41" s="42"/>
      <c r="BR41" s="42"/>
      <c r="BS41" s="42"/>
      <c r="BT41" s="42"/>
      <c r="BU41" s="42"/>
      <c r="BV41" s="42"/>
      <c r="BW41" s="42"/>
      <c r="BX41" s="42"/>
      <c r="BY41" s="42"/>
      <c r="BZ41" s="42"/>
      <c r="CA41" s="42"/>
      <c r="CB41" s="42"/>
      <c r="CC41" s="42"/>
      <c r="CD41" s="42"/>
      <c r="CE41" s="42"/>
      <c r="CF41" s="42"/>
      <c r="CG41" s="42"/>
      <c r="CH41" s="42"/>
      <c r="CI41" s="42"/>
      <c r="CJ41" s="42"/>
      <c r="CK41" s="42"/>
      <c r="CL41" s="42"/>
      <c r="CM41" s="42"/>
      <c r="CN41" s="42"/>
      <c r="CO41" s="42"/>
      <c r="CP41" s="42"/>
      <c r="CQ41" s="42"/>
      <c r="CR41" s="42"/>
      <c r="CS41" s="42"/>
      <c r="CT41" s="42"/>
      <c r="CU41" s="42"/>
      <c r="CV41" s="42"/>
      <c r="CW41" s="42"/>
      <c r="CX41" s="42"/>
      <c r="CY41" s="42"/>
      <c r="CZ41" s="42"/>
      <c r="DA41" s="42"/>
      <c r="DB41" s="42"/>
      <c r="DC41" s="42"/>
      <c r="DD41" s="42"/>
      <c r="DE41" s="42"/>
      <c r="DF41" s="42"/>
      <c r="DG41" s="42"/>
      <c r="DH41" s="42"/>
      <c r="DI41" s="42"/>
      <c r="DJ41" s="42"/>
      <c r="DK41" s="42"/>
      <c r="DL41" s="42"/>
      <c r="DM41" s="42"/>
      <c r="DN41" s="42"/>
      <c r="DO41" s="42"/>
      <c r="DP41" s="42"/>
      <c r="DQ41" s="42"/>
      <c r="DR41" s="42"/>
      <c r="DS41" s="42"/>
      <c r="DT41" s="42"/>
      <c r="DU41" s="42"/>
      <c r="DV41" s="42"/>
      <c r="DW41" s="42"/>
      <c r="DX41" s="42"/>
      <c r="DY41" s="42"/>
      <c r="DZ41" s="42"/>
      <c r="EA41" s="42"/>
      <c r="EB41" s="42"/>
      <c r="EC41" s="42"/>
      <c r="ED41" s="42"/>
      <c r="EE41" s="42"/>
      <c r="EF41" s="42"/>
      <c r="EG41" s="42"/>
      <c r="EH41" s="42"/>
      <c r="EI41" s="42"/>
      <c r="EJ41" s="42"/>
      <c r="EK41" s="42"/>
      <c r="EL41" s="42"/>
      <c r="EM41" s="42"/>
      <c r="EN41" s="42"/>
      <c r="EO41" s="42"/>
      <c r="EP41" s="42"/>
      <c r="EQ41" s="42"/>
      <c r="ER41" s="42"/>
      <c r="ES41" s="42"/>
      <c r="ET41" s="42"/>
      <c r="EU41" s="42"/>
      <c r="EV41" s="42"/>
      <c r="EW41" s="42"/>
      <c r="EX41" s="42"/>
      <c r="EY41" s="42"/>
      <c r="EZ41" s="42"/>
      <c r="FA41" s="42"/>
      <c r="FB41" s="42"/>
      <c r="FC41" s="42"/>
      <c r="FD41" s="42"/>
      <c r="FE41" s="42"/>
      <c r="FF41" s="42"/>
      <c r="FG41" s="42"/>
      <c r="FH41" s="42"/>
      <c r="FI41" s="42"/>
      <c r="FJ41" s="42"/>
      <c r="FK41" s="42"/>
      <c r="FL41" s="42"/>
      <c r="FM41" s="42"/>
      <c r="FN41" s="42"/>
      <c r="FO41" s="42"/>
      <c r="FP41" s="42"/>
      <c r="FQ41" s="42"/>
      <c r="FR41" s="42"/>
      <c r="FS41" s="42"/>
      <c r="FT41" s="42"/>
      <c r="FU41" s="42"/>
      <c r="FV41" s="42"/>
      <c r="FW41" s="42"/>
      <c r="FX41" s="42"/>
      <c r="FY41" s="42"/>
      <c r="FZ41" s="42"/>
      <c r="GA41" s="42"/>
      <c r="GB41" s="42"/>
      <c r="GC41" s="42"/>
      <c r="GD41" s="42"/>
      <c r="GE41" s="42"/>
      <c r="GF41" s="42"/>
      <c r="GG41" s="42"/>
      <c r="GH41" s="42"/>
      <c r="GI41" s="42"/>
      <c r="GJ41" s="42"/>
      <c r="GK41" s="42"/>
      <c r="GL41" s="42"/>
      <c r="GM41" s="42"/>
      <c r="GN41" s="42"/>
      <c r="GO41" s="42"/>
      <c r="GP41" s="42"/>
      <c r="GQ41" s="42"/>
      <c r="GR41" s="42"/>
      <c r="GS41" s="42"/>
      <c r="GT41" s="42"/>
      <c r="GU41" s="42"/>
      <c r="GV41" s="42"/>
      <c r="GW41" s="42"/>
      <c r="GX41" s="42"/>
      <c r="GY41" s="42"/>
      <c r="GZ41" s="42"/>
      <c r="HA41" s="42"/>
      <c r="HB41" s="42"/>
      <c r="HC41" s="42"/>
      <c r="HD41" s="42"/>
      <c r="HE41" s="42"/>
      <c r="HF41" s="42"/>
      <c r="HG41" s="42"/>
      <c r="HH41" s="42"/>
      <c r="HI41" s="42"/>
      <c r="HJ41" s="42"/>
      <c r="HK41" s="42"/>
      <c r="HL41" s="42"/>
      <c r="HM41" s="42"/>
      <c r="HN41" s="42"/>
      <c r="HO41" s="42"/>
      <c r="HP41" s="42"/>
      <c r="HQ41" s="42"/>
      <c r="HR41" s="42"/>
      <c r="HS41" s="42"/>
      <c r="HT41" s="42"/>
      <c r="HU41" s="42"/>
      <c r="IQ41" s="2"/>
      <c r="IR41" s="2"/>
      <c r="IS41" s="2"/>
      <c r="IT41" s="2"/>
      <c r="IU41" s="2"/>
      <c r="IV41" s="2"/>
    </row>
    <row r="42" spans="1:256" ht="35.1" customHeight="1">
      <c r="A42" s="4"/>
      <c r="B42" s="95"/>
      <c r="C42" s="3"/>
      <c r="D42" s="3"/>
      <c r="E42" s="3"/>
      <c r="F42" s="3"/>
      <c r="G42" s="3"/>
      <c r="H42" s="3"/>
      <c r="I42" s="3"/>
      <c r="J42" s="3"/>
      <c r="K42" s="3"/>
      <c r="L42" s="3"/>
      <c r="M42" s="3"/>
      <c r="N42" s="3"/>
      <c r="O42" s="3"/>
      <c r="P42" s="3"/>
      <c r="Q42" s="3"/>
      <c r="R42" s="3"/>
      <c r="S42" s="43"/>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c r="GZ42" s="42"/>
      <c r="HA42" s="42"/>
      <c r="HB42" s="42"/>
      <c r="HC42" s="42"/>
      <c r="HD42" s="42"/>
      <c r="HE42" s="42"/>
      <c r="HF42" s="42"/>
      <c r="HG42" s="42"/>
      <c r="HH42" s="42"/>
      <c r="HI42" s="42"/>
      <c r="HJ42" s="42"/>
      <c r="HK42" s="42"/>
      <c r="HL42" s="42"/>
      <c r="HM42" s="42"/>
      <c r="HN42" s="42"/>
      <c r="HO42" s="42"/>
      <c r="HP42" s="42"/>
      <c r="HQ42" s="42"/>
      <c r="HR42" s="42"/>
      <c r="HS42" s="42"/>
      <c r="HT42" s="42"/>
      <c r="HU42" s="42"/>
      <c r="IQ42" s="2"/>
      <c r="IR42" s="2"/>
      <c r="IS42" s="2"/>
      <c r="IT42" s="2"/>
      <c r="IU42" s="2"/>
      <c r="IV42" s="2"/>
    </row>
    <row r="43" spans="1:256" ht="35.1" customHeight="1">
      <c r="A43" s="4"/>
      <c r="B43" s="95"/>
      <c r="C43" s="3"/>
      <c r="D43" s="3"/>
      <c r="E43" s="3"/>
      <c r="F43" s="3"/>
      <c r="G43" s="3"/>
      <c r="H43" s="3"/>
      <c r="I43" s="3"/>
      <c r="J43" s="3"/>
      <c r="K43" s="3"/>
      <c r="L43" s="3"/>
      <c r="M43" s="3"/>
      <c r="N43" s="3"/>
      <c r="O43" s="3"/>
      <c r="P43" s="3"/>
      <c r="Q43" s="3"/>
      <c r="R43" s="3"/>
      <c r="S43" s="43"/>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c r="CE43" s="42"/>
      <c r="CF43" s="42"/>
      <c r="CG43" s="42"/>
      <c r="CH43" s="42"/>
      <c r="CI43" s="42"/>
      <c r="CJ43" s="42"/>
      <c r="CK43" s="42"/>
      <c r="CL43" s="42"/>
      <c r="CM43" s="42"/>
      <c r="CN43" s="42"/>
      <c r="CO43" s="42"/>
      <c r="CP43" s="42"/>
      <c r="CQ43" s="42"/>
      <c r="CR43" s="42"/>
      <c r="CS43" s="42"/>
      <c r="CT43" s="42"/>
      <c r="CU43" s="42"/>
      <c r="CV43" s="42"/>
      <c r="CW43" s="42"/>
      <c r="CX43" s="42"/>
      <c r="CY43" s="42"/>
      <c r="CZ43" s="42"/>
      <c r="DA43" s="42"/>
      <c r="DB43" s="42"/>
      <c r="DC43" s="42"/>
      <c r="DD43" s="42"/>
      <c r="DE43" s="42"/>
      <c r="DF43" s="42"/>
      <c r="DG43" s="42"/>
      <c r="DH43" s="42"/>
      <c r="DI43" s="42"/>
      <c r="DJ43" s="42"/>
      <c r="DK43" s="42"/>
      <c r="DL43" s="42"/>
      <c r="DM43" s="42"/>
      <c r="DN43" s="42"/>
      <c r="DO43" s="42"/>
      <c r="DP43" s="42"/>
      <c r="DQ43" s="42"/>
      <c r="DR43" s="42"/>
      <c r="DS43" s="42"/>
      <c r="DT43" s="42"/>
      <c r="DU43" s="42"/>
      <c r="DV43" s="42"/>
      <c r="DW43" s="42"/>
      <c r="DX43" s="42"/>
      <c r="DY43" s="42"/>
      <c r="DZ43" s="42"/>
      <c r="EA43" s="42"/>
      <c r="EB43" s="42"/>
      <c r="EC43" s="42"/>
      <c r="ED43" s="42"/>
      <c r="EE43" s="42"/>
      <c r="EF43" s="42"/>
      <c r="EG43" s="42"/>
      <c r="EH43" s="42"/>
      <c r="EI43" s="42"/>
      <c r="EJ43" s="42"/>
      <c r="EK43" s="42"/>
      <c r="EL43" s="42"/>
      <c r="EM43" s="42"/>
      <c r="EN43" s="42"/>
      <c r="EO43" s="42"/>
      <c r="EP43" s="42"/>
      <c r="EQ43" s="42"/>
      <c r="ER43" s="42"/>
      <c r="ES43" s="42"/>
      <c r="ET43" s="42"/>
      <c r="EU43" s="42"/>
      <c r="EV43" s="42"/>
      <c r="EW43" s="42"/>
      <c r="EX43" s="42"/>
      <c r="EY43" s="42"/>
      <c r="EZ43" s="42"/>
      <c r="FA43" s="42"/>
      <c r="FB43" s="42"/>
      <c r="FC43" s="42"/>
      <c r="FD43" s="42"/>
      <c r="FE43" s="42"/>
      <c r="FF43" s="42"/>
      <c r="FG43" s="42"/>
      <c r="FH43" s="42"/>
      <c r="FI43" s="42"/>
      <c r="FJ43" s="42"/>
      <c r="FK43" s="42"/>
      <c r="FL43" s="42"/>
      <c r="FM43" s="42"/>
      <c r="FN43" s="42"/>
      <c r="FO43" s="42"/>
      <c r="FP43" s="42"/>
      <c r="FQ43" s="42"/>
      <c r="FR43" s="42"/>
      <c r="FS43" s="42"/>
      <c r="FT43" s="42"/>
      <c r="FU43" s="42"/>
      <c r="FV43" s="42"/>
      <c r="FW43" s="42"/>
      <c r="FX43" s="42"/>
      <c r="FY43" s="42"/>
      <c r="FZ43" s="42"/>
      <c r="GA43" s="42"/>
      <c r="GB43" s="42"/>
      <c r="GC43" s="42"/>
      <c r="GD43" s="42"/>
      <c r="GE43" s="42"/>
      <c r="GF43" s="42"/>
      <c r="GG43" s="42"/>
      <c r="GH43" s="42"/>
      <c r="GI43" s="42"/>
      <c r="GJ43" s="42"/>
      <c r="GK43" s="42"/>
      <c r="GL43" s="42"/>
      <c r="GM43" s="42"/>
      <c r="GN43" s="42"/>
      <c r="GO43" s="42"/>
      <c r="GP43" s="42"/>
      <c r="GQ43" s="42"/>
      <c r="GR43" s="42"/>
      <c r="GS43" s="42"/>
      <c r="GT43" s="42"/>
      <c r="GU43" s="42"/>
      <c r="GV43" s="42"/>
      <c r="GW43" s="42"/>
      <c r="GX43" s="42"/>
      <c r="GY43" s="42"/>
      <c r="GZ43" s="42"/>
      <c r="HA43" s="42"/>
      <c r="HB43" s="42"/>
      <c r="HC43" s="42"/>
      <c r="HD43" s="42"/>
      <c r="HE43" s="42"/>
      <c r="HF43" s="42"/>
      <c r="HG43" s="42"/>
      <c r="HH43" s="42"/>
      <c r="HI43" s="42"/>
      <c r="HJ43" s="42"/>
      <c r="HK43" s="42"/>
      <c r="HL43" s="42"/>
      <c r="HM43" s="42"/>
      <c r="HN43" s="42"/>
      <c r="HO43" s="42"/>
      <c r="HP43" s="42"/>
      <c r="HQ43" s="42"/>
      <c r="HR43" s="42"/>
      <c r="HS43" s="42"/>
      <c r="HT43" s="42"/>
      <c r="HU43" s="42"/>
      <c r="IQ43" s="2"/>
      <c r="IR43" s="2"/>
      <c r="IS43" s="2"/>
      <c r="IT43" s="2"/>
      <c r="IU43" s="2"/>
      <c r="IV43" s="2"/>
    </row>
    <row r="44" spans="1:256" ht="35.1" customHeight="1">
      <c r="A44" s="4"/>
      <c r="B44" s="95"/>
      <c r="C44" s="3"/>
      <c r="D44" s="3"/>
      <c r="E44" s="3"/>
      <c r="F44" s="3"/>
      <c r="G44" s="3"/>
      <c r="H44" s="3"/>
      <c r="I44" s="3"/>
      <c r="J44" s="3"/>
      <c r="K44" s="3"/>
      <c r="L44" s="3"/>
      <c r="M44" s="3"/>
      <c r="N44" s="3"/>
      <c r="O44" s="3"/>
      <c r="P44" s="3"/>
      <c r="Q44" s="3"/>
      <c r="R44" s="3"/>
      <c r="S44" s="43"/>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IQ44" s="2"/>
      <c r="IR44" s="2"/>
      <c r="IS44" s="2"/>
      <c r="IT44" s="2"/>
      <c r="IU44" s="2"/>
      <c r="IV44" s="2"/>
    </row>
    <row r="45" spans="1:256" ht="35.1" customHeight="1">
      <c r="A45" s="4"/>
      <c r="B45" s="95"/>
      <c r="C45" s="3"/>
      <c r="D45" s="3"/>
      <c r="E45" s="3"/>
      <c r="F45" s="3"/>
      <c r="G45" s="3"/>
      <c r="H45" s="3"/>
      <c r="I45" s="3"/>
      <c r="J45" s="3"/>
      <c r="K45" s="3"/>
      <c r="L45" s="3"/>
      <c r="M45" s="3"/>
      <c r="N45" s="3"/>
      <c r="O45" s="3"/>
      <c r="P45" s="3"/>
      <c r="Q45" s="3"/>
      <c r="R45" s="3"/>
      <c r="S45" s="43"/>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c r="CE45" s="42"/>
      <c r="CF45" s="42"/>
      <c r="CG45" s="42"/>
      <c r="CH45" s="42"/>
      <c r="CI45" s="42"/>
      <c r="CJ45" s="42"/>
      <c r="CK45" s="42"/>
      <c r="CL45" s="42"/>
      <c r="CM45" s="42"/>
      <c r="CN45" s="42"/>
      <c r="CO45" s="42"/>
      <c r="CP45" s="42"/>
      <c r="CQ45" s="42"/>
      <c r="CR45" s="42"/>
      <c r="CS45" s="42"/>
      <c r="CT45" s="42"/>
      <c r="CU45" s="42"/>
      <c r="CV45" s="42"/>
      <c r="CW45" s="42"/>
      <c r="CX45" s="42"/>
      <c r="CY45" s="42"/>
      <c r="CZ45" s="42"/>
      <c r="DA45" s="42"/>
      <c r="DB45" s="42"/>
      <c r="DC45" s="42"/>
      <c r="DD45" s="42"/>
      <c r="DE45" s="42"/>
      <c r="DF45" s="42"/>
      <c r="DG45" s="42"/>
      <c r="DH45" s="42"/>
      <c r="DI45" s="42"/>
      <c r="DJ45" s="42"/>
      <c r="DK45" s="42"/>
      <c r="DL45" s="42"/>
      <c r="DM45" s="42"/>
      <c r="DN45" s="42"/>
      <c r="DO45" s="42"/>
      <c r="DP45" s="42"/>
      <c r="DQ45" s="42"/>
      <c r="DR45" s="42"/>
      <c r="DS45" s="42"/>
      <c r="DT45" s="42"/>
      <c r="DU45" s="42"/>
      <c r="DV45" s="42"/>
      <c r="DW45" s="42"/>
      <c r="DX45" s="42"/>
      <c r="DY45" s="42"/>
      <c r="DZ45" s="42"/>
      <c r="EA45" s="42"/>
      <c r="EB45" s="42"/>
      <c r="EC45" s="42"/>
      <c r="ED45" s="42"/>
      <c r="EE45" s="42"/>
      <c r="EF45" s="42"/>
      <c r="EG45" s="42"/>
      <c r="EH45" s="42"/>
      <c r="EI45" s="42"/>
      <c r="EJ45" s="42"/>
      <c r="EK45" s="42"/>
      <c r="EL45" s="42"/>
      <c r="EM45" s="42"/>
      <c r="EN45" s="42"/>
      <c r="EO45" s="42"/>
      <c r="EP45" s="42"/>
      <c r="EQ45" s="42"/>
      <c r="ER45" s="42"/>
      <c r="ES45" s="42"/>
      <c r="ET45" s="42"/>
      <c r="EU45" s="42"/>
      <c r="EV45" s="42"/>
      <c r="EW45" s="42"/>
      <c r="EX45" s="42"/>
      <c r="EY45" s="42"/>
      <c r="EZ45" s="42"/>
      <c r="FA45" s="42"/>
      <c r="FB45" s="42"/>
      <c r="FC45" s="42"/>
      <c r="FD45" s="42"/>
      <c r="FE45" s="42"/>
      <c r="FF45" s="42"/>
      <c r="FG45" s="42"/>
      <c r="FH45" s="42"/>
      <c r="FI45" s="42"/>
      <c r="FJ45" s="42"/>
      <c r="FK45" s="42"/>
      <c r="FL45" s="42"/>
      <c r="FM45" s="42"/>
      <c r="FN45" s="42"/>
      <c r="FO45" s="42"/>
      <c r="FP45" s="42"/>
      <c r="FQ45" s="42"/>
      <c r="FR45" s="42"/>
      <c r="FS45" s="42"/>
      <c r="FT45" s="42"/>
      <c r="FU45" s="42"/>
      <c r="FV45" s="42"/>
      <c r="FW45" s="42"/>
      <c r="FX45" s="42"/>
      <c r="FY45" s="42"/>
      <c r="FZ45" s="42"/>
      <c r="GA45" s="42"/>
      <c r="GB45" s="42"/>
      <c r="GC45" s="42"/>
      <c r="GD45" s="42"/>
      <c r="GE45" s="42"/>
      <c r="GF45" s="42"/>
      <c r="GG45" s="42"/>
      <c r="GH45" s="42"/>
      <c r="GI45" s="42"/>
      <c r="GJ45" s="42"/>
      <c r="GK45" s="42"/>
      <c r="GL45" s="42"/>
      <c r="GM45" s="42"/>
      <c r="GN45" s="42"/>
      <c r="GO45" s="42"/>
      <c r="GP45" s="42"/>
      <c r="GQ45" s="42"/>
      <c r="GR45" s="42"/>
      <c r="GS45" s="42"/>
      <c r="GT45" s="42"/>
      <c r="GU45" s="42"/>
      <c r="GV45" s="42"/>
      <c r="GW45" s="42"/>
      <c r="GX45" s="42"/>
      <c r="GY45" s="42"/>
      <c r="GZ45" s="42"/>
      <c r="HA45" s="42"/>
      <c r="HB45" s="42"/>
      <c r="HC45" s="42"/>
      <c r="HD45" s="42"/>
      <c r="HE45" s="42"/>
      <c r="HF45" s="42"/>
      <c r="HG45" s="42"/>
      <c r="HH45" s="42"/>
      <c r="HI45" s="42"/>
      <c r="HJ45" s="42"/>
      <c r="HK45" s="42"/>
      <c r="HL45" s="42"/>
      <c r="HM45" s="42"/>
      <c r="HN45" s="42"/>
      <c r="HO45" s="42"/>
      <c r="HP45" s="42"/>
      <c r="HQ45" s="42"/>
      <c r="HR45" s="42"/>
      <c r="HS45" s="42"/>
      <c r="HT45" s="42"/>
      <c r="HU45" s="42"/>
      <c r="IQ45" s="2"/>
      <c r="IR45" s="2"/>
      <c r="IS45" s="2"/>
      <c r="IT45" s="2"/>
      <c r="IU45" s="2"/>
      <c r="IV45" s="2"/>
    </row>
    <row r="46" spans="1:256" ht="35.1" customHeight="1">
      <c r="A46" s="4"/>
      <c r="B46" s="95"/>
      <c r="C46" s="3"/>
      <c r="D46" s="3"/>
      <c r="E46" s="3"/>
      <c r="F46" s="3"/>
      <c r="G46" s="3"/>
      <c r="H46" s="3"/>
      <c r="I46" s="3"/>
      <c r="J46" s="3"/>
      <c r="K46" s="3"/>
      <c r="L46" s="3"/>
      <c r="M46" s="3"/>
      <c r="N46" s="3"/>
      <c r="O46" s="3"/>
      <c r="P46" s="3"/>
      <c r="Q46" s="3"/>
      <c r="R46" s="3"/>
      <c r="S46" s="43"/>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IQ46" s="2"/>
      <c r="IR46" s="2"/>
      <c r="IS46" s="2"/>
      <c r="IT46" s="2"/>
      <c r="IU46" s="2"/>
      <c r="IV46" s="2"/>
    </row>
    <row r="47" spans="1:256" ht="35.1" customHeight="1">
      <c r="A47" s="4"/>
      <c r="B47" s="95"/>
      <c r="C47" s="3"/>
      <c r="D47" s="3"/>
      <c r="E47" s="3"/>
      <c r="F47" s="3"/>
      <c r="G47" s="3"/>
      <c r="H47" s="3"/>
      <c r="I47" s="3"/>
      <c r="J47" s="3"/>
      <c r="K47" s="3"/>
      <c r="L47" s="3"/>
      <c r="M47" s="3"/>
      <c r="N47" s="3"/>
      <c r="O47" s="3"/>
      <c r="P47" s="3"/>
      <c r="Q47" s="3"/>
      <c r="R47" s="3"/>
      <c r="S47" s="43"/>
      <c r="X47" s="42"/>
      <c r="Y47" s="42"/>
      <c r="Z47" s="42"/>
      <c r="AA47" s="42"/>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s="42"/>
      <c r="BM47" s="42"/>
      <c r="BN47" s="42"/>
      <c r="BO47" s="42"/>
      <c r="BP47" s="42"/>
      <c r="BQ47" s="42"/>
      <c r="BR47" s="42"/>
      <c r="BS47" s="42"/>
      <c r="BT47" s="42"/>
      <c r="BU47" s="42"/>
      <c r="BV47" s="42"/>
      <c r="BW47" s="42"/>
      <c r="BX47" s="42"/>
      <c r="BY47" s="42"/>
      <c r="BZ47" s="42"/>
      <c r="CA47" s="42"/>
      <c r="CB47" s="42"/>
      <c r="CC47" s="42"/>
      <c r="CD47" s="42"/>
      <c r="CE47" s="42"/>
      <c r="CF47" s="42"/>
      <c r="CG47" s="42"/>
      <c r="CH47" s="42"/>
      <c r="CI47" s="42"/>
      <c r="CJ47" s="42"/>
      <c r="CK47" s="42"/>
      <c r="CL47" s="42"/>
      <c r="CM47" s="42"/>
      <c r="CN47" s="42"/>
      <c r="CO47" s="42"/>
      <c r="CP47" s="42"/>
      <c r="CQ47" s="42"/>
      <c r="CR47" s="42"/>
      <c r="CS47" s="42"/>
      <c r="CT47" s="42"/>
      <c r="CU47" s="42"/>
      <c r="CV47" s="42"/>
      <c r="CW47" s="42"/>
      <c r="CX47" s="42"/>
      <c r="CY47" s="42"/>
      <c r="CZ47" s="42"/>
      <c r="DA47" s="42"/>
      <c r="DB47" s="42"/>
      <c r="DC47" s="42"/>
      <c r="DD47" s="42"/>
      <c r="DE47" s="42"/>
      <c r="DF47" s="42"/>
      <c r="DG47" s="42"/>
      <c r="DH47" s="42"/>
      <c r="DI47" s="42"/>
      <c r="DJ47" s="42"/>
      <c r="DK47" s="42"/>
      <c r="DL47" s="42"/>
      <c r="DM47" s="42"/>
      <c r="DN47" s="42"/>
      <c r="DO47" s="42"/>
      <c r="DP47" s="42"/>
      <c r="DQ47" s="42"/>
      <c r="DR47" s="42"/>
      <c r="DS47" s="42"/>
      <c r="DT47" s="42"/>
      <c r="DU47" s="42"/>
      <c r="DV47" s="42"/>
      <c r="DW47" s="42"/>
      <c r="DX47" s="42"/>
      <c r="DY47" s="42"/>
      <c r="DZ47" s="42"/>
      <c r="EA47" s="42"/>
      <c r="EB47" s="42"/>
      <c r="EC47" s="42"/>
      <c r="ED47" s="42"/>
      <c r="EE47" s="42"/>
      <c r="EF47" s="42"/>
      <c r="EG47" s="42"/>
      <c r="EH47" s="42"/>
      <c r="EI47" s="42"/>
      <c r="EJ47" s="42"/>
      <c r="EK47" s="42"/>
      <c r="EL47" s="42"/>
      <c r="EM47" s="42"/>
      <c r="EN47" s="42"/>
      <c r="EO47" s="42"/>
      <c r="EP47" s="42"/>
      <c r="EQ47" s="42"/>
      <c r="ER47" s="42"/>
      <c r="ES47" s="42"/>
      <c r="ET47" s="42"/>
      <c r="EU47" s="42"/>
      <c r="EV47" s="42"/>
      <c r="EW47" s="42"/>
      <c r="EX47" s="42"/>
      <c r="EY47" s="42"/>
      <c r="EZ47" s="42"/>
      <c r="FA47" s="42"/>
      <c r="FB47" s="42"/>
      <c r="FC47" s="42"/>
      <c r="FD47" s="42"/>
      <c r="FE47" s="42"/>
      <c r="FF47" s="42"/>
      <c r="FG47" s="42"/>
      <c r="FH47" s="42"/>
      <c r="FI47" s="42"/>
      <c r="FJ47" s="42"/>
      <c r="FK47" s="42"/>
      <c r="FL47" s="42"/>
      <c r="FM47" s="42"/>
      <c r="FN47" s="42"/>
      <c r="FO47" s="42"/>
      <c r="FP47" s="42"/>
      <c r="FQ47" s="42"/>
      <c r="FR47" s="42"/>
      <c r="FS47" s="42"/>
      <c r="FT47" s="42"/>
      <c r="FU47" s="42"/>
      <c r="FV47" s="42"/>
      <c r="FW47" s="42"/>
      <c r="FX47" s="42"/>
      <c r="FY47" s="42"/>
      <c r="FZ47" s="42"/>
      <c r="GA47" s="42"/>
      <c r="GB47" s="42"/>
      <c r="GC47" s="42"/>
      <c r="GD47" s="42"/>
      <c r="GE47" s="42"/>
      <c r="GF47" s="42"/>
      <c r="GG47" s="42"/>
      <c r="GH47" s="42"/>
      <c r="GI47" s="42"/>
      <c r="GJ47" s="42"/>
      <c r="GK47" s="42"/>
      <c r="GL47" s="42"/>
      <c r="GM47" s="42"/>
      <c r="GN47" s="42"/>
      <c r="GO47" s="42"/>
      <c r="GP47" s="42"/>
      <c r="GQ47" s="42"/>
      <c r="GR47" s="42"/>
      <c r="GS47" s="42"/>
      <c r="GT47" s="42"/>
      <c r="GU47" s="42"/>
      <c r="GV47" s="42"/>
      <c r="GW47" s="42"/>
      <c r="GX47" s="42"/>
      <c r="GY47" s="42"/>
      <c r="GZ47" s="42"/>
      <c r="HA47" s="42"/>
      <c r="HB47" s="42"/>
      <c r="HC47" s="42"/>
      <c r="HD47" s="42"/>
      <c r="HE47" s="42"/>
      <c r="HF47" s="42"/>
      <c r="HG47" s="42"/>
      <c r="HH47" s="42"/>
      <c r="HI47" s="42"/>
      <c r="HJ47" s="42"/>
      <c r="HK47" s="42"/>
      <c r="HL47" s="42"/>
      <c r="HM47" s="42"/>
      <c r="HN47" s="42"/>
      <c r="HO47" s="42"/>
      <c r="HP47" s="42"/>
      <c r="HQ47" s="42"/>
      <c r="HR47" s="42"/>
      <c r="HS47" s="42"/>
      <c r="HT47" s="42"/>
      <c r="HU47" s="42"/>
      <c r="IQ47" s="2"/>
      <c r="IR47" s="2"/>
      <c r="IS47" s="2"/>
      <c r="IT47" s="2"/>
      <c r="IU47" s="2"/>
      <c r="IV47" s="2"/>
    </row>
    <row r="48" spans="1:256" ht="35.1" customHeight="1">
      <c r="A48" s="4"/>
      <c r="B48" s="95"/>
      <c r="C48" s="3"/>
      <c r="D48" s="3"/>
      <c r="E48" s="3"/>
      <c r="F48" s="3"/>
      <c r="G48" s="3"/>
      <c r="H48" s="3"/>
      <c r="I48" s="3"/>
      <c r="J48" s="3"/>
      <c r="K48" s="3"/>
      <c r="L48" s="3"/>
      <c r="M48" s="3"/>
      <c r="N48" s="3"/>
      <c r="O48" s="3"/>
      <c r="P48" s="3"/>
      <c r="Q48" s="3"/>
      <c r="R48" s="3"/>
      <c r="S48" s="43"/>
      <c r="X48" s="42"/>
      <c r="Y48" s="42"/>
      <c r="Z48" s="42"/>
      <c r="AA48" s="42"/>
      <c r="AB48" s="42"/>
      <c r="AC48" s="42"/>
      <c r="AD48" s="42"/>
      <c r="AE48" s="42"/>
      <c r="AF48" s="42"/>
      <c r="AG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s="42"/>
      <c r="BM48" s="42"/>
      <c r="BN48" s="42"/>
      <c r="BO48" s="42"/>
      <c r="BP48" s="42"/>
      <c r="BQ48" s="42"/>
      <c r="BR48" s="42"/>
      <c r="BS48" s="42"/>
      <c r="BT48" s="42"/>
      <c r="BU48" s="42"/>
      <c r="BV48" s="42"/>
      <c r="BW48" s="42"/>
      <c r="BX48" s="42"/>
      <c r="BY48" s="42"/>
      <c r="BZ48" s="42"/>
      <c r="CA48" s="42"/>
      <c r="CB48" s="42"/>
      <c r="CC48" s="42"/>
      <c r="CD48" s="42"/>
      <c r="CE48" s="42"/>
      <c r="CF48" s="42"/>
      <c r="CG48" s="42"/>
      <c r="CH48" s="42"/>
      <c r="CI48" s="42"/>
      <c r="CJ48" s="42"/>
      <c r="CK48" s="42"/>
      <c r="CL48" s="42"/>
      <c r="CM48" s="42"/>
      <c r="CN48" s="42"/>
      <c r="CO48" s="42"/>
      <c r="CP48" s="42"/>
      <c r="CQ48" s="42"/>
      <c r="CR48" s="42"/>
      <c r="CS48" s="42"/>
      <c r="CT48" s="42"/>
      <c r="CU48" s="42"/>
      <c r="CV48" s="42"/>
      <c r="CW48" s="42"/>
      <c r="CX48" s="42"/>
      <c r="CY48" s="42"/>
      <c r="CZ48" s="42"/>
      <c r="DA48" s="42"/>
      <c r="DB48" s="42"/>
      <c r="DC48" s="42"/>
      <c r="DD48" s="42"/>
      <c r="DE48" s="42"/>
      <c r="DF48" s="42"/>
      <c r="DG48" s="42"/>
      <c r="DH48" s="42"/>
      <c r="DI48" s="42"/>
      <c r="DJ48" s="42"/>
      <c r="DK48" s="42"/>
      <c r="DL48" s="42"/>
      <c r="DM48" s="42"/>
      <c r="DN48" s="42"/>
      <c r="DO48" s="42"/>
      <c r="DP48" s="42"/>
      <c r="DQ48" s="42"/>
      <c r="DR48" s="42"/>
      <c r="DS48" s="42"/>
      <c r="DT48" s="42"/>
      <c r="DU48" s="42"/>
      <c r="DV48" s="42"/>
      <c r="DW48" s="42"/>
      <c r="DX48" s="42"/>
      <c r="DY48" s="42"/>
      <c r="DZ48" s="42"/>
      <c r="EA48" s="42"/>
      <c r="EB48" s="42"/>
      <c r="EC48" s="42"/>
      <c r="ED48" s="42"/>
      <c r="EE48" s="42"/>
      <c r="EF48" s="42"/>
      <c r="EG48" s="42"/>
      <c r="EH48" s="42"/>
      <c r="EI48" s="42"/>
      <c r="EJ48" s="42"/>
      <c r="EK48" s="42"/>
      <c r="EL48" s="42"/>
      <c r="EM48" s="42"/>
      <c r="EN48" s="42"/>
      <c r="EO48" s="42"/>
      <c r="EP48" s="42"/>
      <c r="EQ48" s="42"/>
      <c r="ER48" s="42"/>
      <c r="ES48" s="42"/>
      <c r="ET48" s="42"/>
      <c r="EU48" s="42"/>
      <c r="EV48" s="42"/>
      <c r="EW48" s="42"/>
      <c r="EX48" s="42"/>
      <c r="EY48" s="42"/>
      <c r="EZ48" s="42"/>
      <c r="FA48" s="42"/>
      <c r="FB48" s="42"/>
      <c r="FC48" s="42"/>
      <c r="FD48" s="42"/>
      <c r="FE48" s="42"/>
      <c r="FF48" s="42"/>
      <c r="FG48" s="42"/>
      <c r="FH48" s="42"/>
      <c r="FI48" s="42"/>
      <c r="FJ48" s="42"/>
      <c r="FK48" s="42"/>
      <c r="FL48" s="42"/>
      <c r="FM48" s="42"/>
      <c r="FN48" s="42"/>
      <c r="FO48" s="42"/>
      <c r="FP48" s="42"/>
      <c r="FQ48" s="42"/>
      <c r="FR48" s="42"/>
      <c r="FS48" s="42"/>
      <c r="FT48" s="42"/>
      <c r="FU48" s="42"/>
      <c r="FV48" s="42"/>
      <c r="FW48" s="42"/>
      <c r="FX48" s="42"/>
      <c r="FY48" s="42"/>
      <c r="FZ48" s="42"/>
      <c r="GA48" s="42"/>
      <c r="GB48" s="42"/>
      <c r="GC48" s="42"/>
      <c r="GD48" s="42"/>
      <c r="GE48" s="42"/>
      <c r="GF48" s="42"/>
      <c r="GG48" s="42"/>
      <c r="GH48" s="42"/>
      <c r="GI48" s="42"/>
      <c r="GJ48" s="42"/>
      <c r="GK48" s="42"/>
      <c r="GL48" s="42"/>
      <c r="GM48" s="42"/>
      <c r="GN48" s="42"/>
      <c r="GO48" s="42"/>
      <c r="GP48" s="42"/>
      <c r="GQ48" s="42"/>
      <c r="GR48" s="42"/>
      <c r="GS48" s="42"/>
      <c r="GT48" s="42"/>
      <c r="GU48" s="42"/>
      <c r="GV48" s="42"/>
      <c r="GW48" s="42"/>
      <c r="GX48" s="42"/>
      <c r="GY48" s="42"/>
      <c r="GZ48" s="42"/>
      <c r="HA48" s="42"/>
      <c r="HB48" s="42"/>
      <c r="HC48" s="42"/>
      <c r="HD48" s="42"/>
      <c r="HE48" s="42"/>
      <c r="HF48" s="42"/>
      <c r="HG48" s="42"/>
      <c r="HH48" s="42"/>
      <c r="HI48" s="42"/>
      <c r="HJ48" s="42"/>
      <c r="HK48" s="42"/>
      <c r="HL48" s="42"/>
      <c r="HM48" s="42"/>
      <c r="HN48" s="42"/>
      <c r="HO48" s="42"/>
      <c r="HP48" s="42"/>
      <c r="HQ48" s="42"/>
      <c r="HR48" s="42"/>
      <c r="HS48" s="42"/>
      <c r="HT48" s="42"/>
      <c r="HU48" s="42"/>
      <c r="IQ48" s="2"/>
      <c r="IR48" s="2"/>
      <c r="IS48" s="2"/>
      <c r="IT48" s="2"/>
      <c r="IU48" s="2"/>
      <c r="IV48" s="2"/>
    </row>
    <row r="49" spans="1:256" ht="35.1" customHeight="1">
      <c r="A49" s="4"/>
      <c r="B49" s="95"/>
      <c r="C49" s="3"/>
      <c r="D49" s="3"/>
      <c r="E49" s="3"/>
      <c r="F49" s="3"/>
      <c r="G49" s="3"/>
      <c r="H49" s="3"/>
      <c r="I49" s="3"/>
      <c r="J49" s="3"/>
      <c r="K49" s="3"/>
      <c r="L49" s="3"/>
      <c r="M49" s="3"/>
      <c r="N49" s="3"/>
      <c r="O49" s="3"/>
      <c r="P49" s="3"/>
      <c r="Q49" s="3"/>
      <c r="R49" s="3"/>
      <c r="S49" s="43"/>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IQ49" s="2"/>
      <c r="IR49" s="2"/>
      <c r="IS49" s="2"/>
      <c r="IT49" s="2"/>
      <c r="IU49" s="2"/>
      <c r="IV49" s="2"/>
    </row>
    <row r="50" spans="1:256" ht="35.1" customHeight="1">
      <c r="A50" s="4"/>
      <c r="B50" s="95"/>
      <c r="C50" s="3"/>
      <c r="D50" s="3"/>
      <c r="E50" s="3"/>
      <c r="F50" s="3"/>
      <c r="G50" s="3"/>
      <c r="H50" s="3"/>
      <c r="I50" s="3"/>
      <c r="J50" s="3"/>
      <c r="K50" s="3"/>
      <c r="L50" s="3"/>
      <c r="M50" s="3"/>
      <c r="N50" s="3"/>
      <c r="O50" s="3"/>
      <c r="P50" s="3"/>
      <c r="Q50" s="3"/>
      <c r="R50" s="3"/>
      <c r="S50" s="43"/>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c r="GY50" s="42"/>
      <c r="GZ50" s="42"/>
      <c r="HA50" s="42"/>
      <c r="HB50" s="42"/>
      <c r="HC50" s="42"/>
      <c r="HD50" s="42"/>
      <c r="HE50" s="42"/>
      <c r="HF50" s="42"/>
      <c r="HG50" s="42"/>
      <c r="HH50" s="42"/>
      <c r="HI50" s="42"/>
      <c r="HJ50" s="42"/>
      <c r="HK50" s="42"/>
      <c r="HL50" s="42"/>
      <c r="HM50" s="42"/>
      <c r="HN50" s="42"/>
      <c r="HO50" s="42"/>
      <c r="HP50" s="42"/>
      <c r="HQ50" s="42"/>
      <c r="HR50" s="42"/>
      <c r="HS50" s="42"/>
      <c r="HT50" s="42"/>
      <c r="HU50" s="42"/>
      <c r="IQ50" s="2"/>
      <c r="IR50" s="2"/>
      <c r="IS50" s="2"/>
      <c r="IT50" s="2"/>
      <c r="IU50" s="2"/>
      <c r="IV50" s="2"/>
    </row>
    <row r="51" spans="1:256" ht="35.1" customHeight="1">
      <c r="A51" s="4"/>
      <c r="B51" s="95"/>
      <c r="C51" s="3"/>
      <c r="D51" s="3"/>
      <c r="E51" s="3"/>
      <c r="F51" s="3"/>
      <c r="G51" s="3"/>
      <c r="H51" s="3"/>
      <c r="I51" s="3"/>
      <c r="J51" s="3"/>
      <c r="K51" s="3"/>
      <c r="L51" s="3"/>
      <c r="M51" s="3"/>
      <c r="N51" s="3"/>
      <c r="O51" s="3"/>
      <c r="P51" s="3"/>
      <c r="Q51" s="3"/>
      <c r="R51" s="3"/>
      <c r="S51" s="43"/>
      <c r="X51" s="42"/>
      <c r="Y51" s="42"/>
      <c r="Z51" s="42"/>
      <c r="AA51" s="42"/>
      <c r="AB51" s="42"/>
      <c r="AC51" s="42"/>
      <c r="AD51" s="42"/>
      <c r="AE51" s="42"/>
      <c r="AF51" s="42"/>
      <c r="AG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s="42"/>
      <c r="BM51" s="42"/>
      <c r="BN51" s="42"/>
      <c r="BO51" s="42"/>
      <c r="BP51" s="42"/>
      <c r="BQ51" s="42"/>
      <c r="BR51" s="42"/>
      <c r="BS51" s="42"/>
      <c r="BT51" s="42"/>
      <c r="BU51" s="42"/>
      <c r="BV51" s="42"/>
      <c r="BW51" s="42"/>
      <c r="BX51" s="42"/>
      <c r="BY51" s="42"/>
      <c r="BZ51" s="42"/>
      <c r="CA51" s="42"/>
      <c r="CB51" s="42"/>
      <c r="CC51" s="42"/>
      <c r="CD51" s="42"/>
      <c r="CE51" s="42"/>
      <c r="CF51" s="42"/>
      <c r="CG51" s="42"/>
      <c r="CH51" s="42"/>
      <c r="CI51" s="42"/>
      <c r="CJ51" s="42"/>
      <c r="CK51" s="42"/>
      <c r="CL51" s="42"/>
      <c r="CM51" s="42"/>
      <c r="CN51" s="42"/>
      <c r="CO51" s="42"/>
      <c r="CP51" s="42"/>
      <c r="CQ51" s="42"/>
      <c r="CR51" s="42"/>
      <c r="CS51" s="42"/>
      <c r="CT51" s="42"/>
      <c r="CU51" s="42"/>
      <c r="CV51" s="42"/>
      <c r="CW51" s="42"/>
      <c r="CX51" s="42"/>
      <c r="CY51" s="42"/>
      <c r="CZ51" s="42"/>
      <c r="DA51" s="42"/>
      <c r="DB51" s="42"/>
      <c r="DC51" s="42"/>
      <c r="DD51" s="42"/>
      <c r="DE51" s="42"/>
      <c r="DF51" s="42"/>
      <c r="DG51" s="42"/>
      <c r="DH51" s="42"/>
      <c r="DI51" s="42"/>
      <c r="DJ51" s="42"/>
      <c r="DK51" s="42"/>
      <c r="DL51" s="42"/>
      <c r="DM51" s="42"/>
      <c r="DN51" s="42"/>
      <c r="DO51" s="42"/>
      <c r="DP51" s="42"/>
      <c r="DQ51" s="42"/>
      <c r="DR51" s="42"/>
      <c r="DS51" s="42"/>
      <c r="DT51" s="42"/>
      <c r="DU51" s="42"/>
      <c r="DV51" s="42"/>
      <c r="DW51" s="42"/>
      <c r="DX51" s="42"/>
      <c r="DY51" s="42"/>
      <c r="DZ51" s="42"/>
      <c r="EA51" s="42"/>
      <c r="EB51" s="42"/>
      <c r="EC51" s="42"/>
      <c r="ED51" s="42"/>
      <c r="EE51" s="42"/>
      <c r="EF51" s="42"/>
      <c r="EG51" s="42"/>
      <c r="EH51" s="42"/>
      <c r="EI51" s="42"/>
      <c r="EJ51" s="42"/>
      <c r="EK51" s="42"/>
      <c r="EL51" s="42"/>
      <c r="EM51" s="42"/>
      <c r="EN51" s="42"/>
      <c r="EO51" s="42"/>
      <c r="EP51" s="42"/>
      <c r="EQ51" s="42"/>
      <c r="ER51" s="42"/>
      <c r="ES51" s="42"/>
      <c r="ET51" s="42"/>
      <c r="EU51" s="42"/>
      <c r="EV51" s="42"/>
      <c r="EW51" s="42"/>
      <c r="EX51" s="42"/>
      <c r="EY51" s="42"/>
      <c r="EZ51" s="42"/>
      <c r="FA51" s="42"/>
      <c r="FB51" s="42"/>
      <c r="FC51" s="42"/>
      <c r="FD51" s="42"/>
      <c r="FE51" s="42"/>
      <c r="FF51" s="42"/>
      <c r="FG51" s="42"/>
      <c r="FH51" s="42"/>
      <c r="FI51" s="42"/>
      <c r="FJ51" s="42"/>
      <c r="FK51" s="42"/>
      <c r="FL51" s="42"/>
      <c r="FM51" s="42"/>
      <c r="FN51" s="42"/>
      <c r="FO51" s="42"/>
      <c r="FP51" s="42"/>
      <c r="FQ51" s="42"/>
      <c r="FR51" s="42"/>
      <c r="FS51" s="42"/>
      <c r="FT51" s="42"/>
      <c r="FU51" s="42"/>
      <c r="FV51" s="42"/>
      <c r="FW51" s="42"/>
      <c r="FX51" s="42"/>
      <c r="FY51" s="42"/>
      <c r="FZ51" s="42"/>
      <c r="GA51" s="42"/>
      <c r="GB51" s="42"/>
      <c r="GC51" s="42"/>
      <c r="GD51" s="42"/>
      <c r="GE51" s="42"/>
      <c r="GF51" s="42"/>
      <c r="GG51" s="42"/>
      <c r="GH51" s="42"/>
      <c r="GI51" s="42"/>
      <c r="GJ51" s="42"/>
      <c r="GK51" s="42"/>
      <c r="GL51" s="42"/>
      <c r="GM51" s="42"/>
      <c r="GN51" s="42"/>
      <c r="GO51" s="42"/>
      <c r="GP51" s="42"/>
      <c r="GQ51" s="42"/>
      <c r="GR51" s="42"/>
      <c r="GS51" s="42"/>
      <c r="GT51" s="42"/>
      <c r="GU51" s="42"/>
      <c r="GV51" s="42"/>
      <c r="GW51" s="42"/>
      <c r="GX51" s="42"/>
      <c r="GY51" s="42"/>
      <c r="GZ51" s="42"/>
      <c r="HA51" s="42"/>
      <c r="HB51" s="42"/>
      <c r="HC51" s="42"/>
      <c r="HD51" s="42"/>
      <c r="HE51" s="42"/>
      <c r="HF51" s="42"/>
      <c r="HG51" s="42"/>
      <c r="HH51" s="42"/>
      <c r="HI51" s="42"/>
      <c r="HJ51" s="42"/>
      <c r="HK51" s="42"/>
      <c r="HL51" s="42"/>
      <c r="HM51" s="42"/>
      <c r="HN51" s="42"/>
      <c r="HO51" s="42"/>
      <c r="HP51" s="42"/>
      <c r="HQ51" s="42"/>
      <c r="HR51" s="42"/>
      <c r="HS51" s="42"/>
      <c r="HT51" s="42"/>
      <c r="HU51" s="42"/>
      <c r="IQ51" s="2"/>
      <c r="IR51" s="2"/>
      <c r="IS51" s="2"/>
      <c r="IT51" s="2"/>
      <c r="IU51" s="2"/>
      <c r="IV51" s="2"/>
    </row>
    <row r="52" spans="1:256" ht="35.1" customHeight="1">
      <c r="A52" s="4"/>
      <c r="B52" s="95"/>
      <c r="C52" s="3"/>
      <c r="D52" s="3"/>
      <c r="E52" s="3"/>
      <c r="F52" s="3"/>
      <c r="G52" s="3"/>
      <c r="H52" s="3"/>
      <c r="I52" s="3"/>
      <c r="J52" s="3"/>
      <c r="K52" s="3"/>
      <c r="L52" s="3"/>
      <c r="M52" s="3"/>
      <c r="N52" s="3"/>
      <c r="O52" s="3"/>
      <c r="P52" s="3"/>
      <c r="Q52" s="3"/>
      <c r="R52" s="3"/>
      <c r="S52" s="43"/>
      <c r="X52" s="42"/>
      <c r="Y52" s="42"/>
      <c r="Z52" s="42"/>
      <c r="AA52" s="42"/>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s="42"/>
      <c r="BM52" s="42"/>
      <c r="BN52" s="42"/>
      <c r="BO52" s="42"/>
      <c r="BP52" s="42"/>
      <c r="BQ52" s="42"/>
      <c r="BR52" s="42"/>
      <c r="BS52" s="42"/>
      <c r="BT52" s="42"/>
      <c r="BU52" s="42"/>
      <c r="BV52" s="42"/>
      <c r="BW52" s="42"/>
      <c r="BX52" s="42"/>
      <c r="BY52" s="42"/>
      <c r="BZ52" s="42"/>
      <c r="CA52" s="42"/>
      <c r="CB52" s="42"/>
      <c r="CC52" s="42"/>
      <c r="CD52" s="42"/>
      <c r="CE52" s="42"/>
      <c r="CF52" s="42"/>
      <c r="CG52" s="42"/>
      <c r="CH52" s="42"/>
      <c r="CI52" s="42"/>
      <c r="CJ52" s="42"/>
      <c r="CK52" s="42"/>
      <c r="CL52" s="42"/>
      <c r="CM52" s="42"/>
      <c r="CN52" s="42"/>
      <c r="CO52" s="42"/>
      <c r="CP52" s="42"/>
      <c r="CQ52" s="42"/>
      <c r="CR52" s="42"/>
      <c r="CS52" s="42"/>
      <c r="CT52" s="42"/>
      <c r="CU52" s="42"/>
      <c r="CV52" s="42"/>
      <c r="CW52" s="42"/>
      <c r="CX52" s="42"/>
      <c r="CY52" s="42"/>
      <c r="CZ52" s="42"/>
      <c r="DA52" s="42"/>
      <c r="DB52" s="42"/>
      <c r="DC52" s="42"/>
      <c r="DD52" s="42"/>
      <c r="DE52" s="42"/>
      <c r="DF52" s="42"/>
      <c r="DG52" s="42"/>
      <c r="DH52" s="42"/>
      <c r="DI52" s="42"/>
      <c r="DJ52" s="42"/>
      <c r="DK52" s="42"/>
      <c r="DL52" s="42"/>
      <c r="DM52" s="42"/>
      <c r="DN52" s="42"/>
      <c r="DO52" s="42"/>
      <c r="DP52" s="42"/>
      <c r="DQ52" s="42"/>
      <c r="DR52" s="42"/>
      <c r="DS52" s="42"/>
      <c r="DT52" s="42"/>
      <c r="DU52" s="42"/>
      <c r="DV52" s="42"/>
      <c r="DW52" s="42"/>
      <c r="DX52" s="42"/>
      <c r="DY52" s="42"/>
      <c r="DZ52" s="42"/>
      <c r="EA52" s="42"/>
      <c r="EB52" s="42"/>
      <c r="EC52" s="42"/>
      <c r="ED52" s="42"/>
      <c r="EE52" s="42"/>
      <c r="EF52" s="42"/>
      <c r="EG52" s="42"/>
      <c r="EH52" s="42"/>
      <c r="EI52" s="42"/>
      <c r="EJ52" s="42"/>
      <c r="EK52" s="42"/>
      <c r="EL52" s="42"/>
      <c r="EM52" s="42"/>
      <c r="EN52" s="42"/>
      <c r="EO52" s="42"/>
      <c r="EP52" s="42"/>
      <c r="EQ52" s="42"/>
      <c r="ER52" s="42"/>
      <c r="ES52" s="42"/>
      <c r="ET52" s="42"/>
      <c r="EU52" s="42"/>
      <c r="EV52" s="42"/>
      <c r="EW52" s="42"/>
      <c r="EX52" s="42"/>
      <c r="EY52" s="42"/>
      <c r="EZ52" s="42"/>
      <c r="FA52" s="42"/>
      <c r="FB52" s="42"/>
      <c r="FC52" s="42"/>
      <c r="FD52" s="42"/>
      <c r="FE52" s="42"/>
      <c r="FF52" s="42"/>
      <c r="FG52" s="42"/>
      <c r="FH52" s="42"/>
      <c r="FI52" s="42"/>
      <c r="FJ52" s="42"/>
      <c r="FK52" s="42"/>
      <c r="FL52" s="42"/>
      <c r="FM52" s="42"/>
      <c r="FN52" s="42"/>
      <c r="FO52" s="42"/>
      <c r="FP52" s="42"/>
      <c r="FQ52" s="42"/>
      <c r="FR52" s="42"/>
      <c r="FS52" s="42"/>
      <c r="FT52" s="42"/>
      <c r="FU52" s="42"/>
      <c r="FV52" s="42"/>
      <c r="FW52" s="42"/>
      <c r="FX52" s="42"/>
      <c r="FY52" s="42"/>
      <c r="FZ52" s="42"/>
      <c r="GA52" s="42"/>
      <c r="GB52" s="42"/>
      <c r="GC52" s="42"/>
      <c r="GD52" s="42"/>
      <c r="GE52" s="42"/>
      <c r="GF52" s="42"/>
      <c r="GG52" s="42"/>
      <c r="GH52" s="42"/>
      <c r="GI52" s="42"/>
      <c r="GJ52" s="42"/>
      <c r="GK52" s="42"/>
      <c r="GL52" s="42"/>
      <c r="GM52" s="42"/>
      <c r="GN52" s="42"/>
      <c r="GO52" s="42"/>
      <c r="GP52" s="42"/>
      <c r="GQ52" s="42"/>
      <c r="GR52" s="42"/>
      <c r="GS52" s="42"/>
      <c r="GT52" s="42"/>
      <c r="GU52" s="42"/>
      <c r="GV52" s="42"/>
      <c r="GW52" s="42"/>
      <c r="GX52" s="42"/>
      <c r="GY52" s="42"/>
      <c r="GZ52" s="42"/>
      <c r="HA52" s="42"/>
      <c r="HB52" s="42"/>
      <c r="HC52" s="42"/>
      <c r="HD52" s="42"/>
      <c r="HE52" s="42"/>
      <c r="HF52" s="42"/>
      <c r="HG52" s="42"/>
      <c r="HH52" s="42"/>
      <c r="HI52" s="42"/>
      <c r="HJ52" s="42"/>
      <c r="HK52" s="42"/>
      <c r="HL52" s="42"/>
      <c r="HM52" s="42"/>
      <c r="HN52" s="42"/>
      <c r="HO52" s="42"/>
      <c r="HP52" s="42"/>
      <c r="HQ52" s="42"/>
      <c r="HR52" s="42"/>
      <c r="HS52" s="42"/>
      <c r="HT52" s="42"/>
      <c r="HU52" s="42"/>
      <c r="IQ52" s="2"/>
      <c r="IR52" s="2"/>
      <c r="IS52" s="2"/>
      <c r="IT52" s="2"/>
      <c r="IU52" s="2"/>
      <c r="IV52" s="2"/>
    </row>
    <row r="53" spans="1:256" ht="35.1" customHeight="1">
      <c r="A53" s="4"/>
      <c r="B53" s="95"/>
      <c r="C53" s="3"/>
      <c r="D53" s="3"/>
      <c r="E53" s="3"/>
      <c r="F53" s="3"/>
      <c r="G53" s="3"/>
      <c r="H53" s="3"/>
      <c r="I53" s="3"/>
      <c r="J53" s="3"/>
      <c r="K53" s="3"/>
      <c r="L53" s="3"/>
      <c r="M53" s="3"/>
      <c r="N53" s="3"/>
      <c r="O53" s="3"/>
      <c r="P53" s="3"/>
      <c r="Q53" s="3"/>
      <c r="R53" s="44"/>
      <c r="S53" s="43"/>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c r="GZ53" s="42"/>
      <c r="HA53" s="42"/>
      <c r="HB53" s="42"/>
      <c r="HC53" s="42"/>
      <c r="HD53" s="42"/>
      <c r="HE53" s="42"/>
      <c r="HF53" s="42"/>
      <c r="HG53" s="42"/>
      <c r="HH53" s="42"/>
      <c r="HI53" s="42"/>
      <c r="HJ53" s="42"/>
      <c r="HK53" s="42"/>
      <c r="HL53" s="42"/>
      <c r="HM53" s="42"/>
      <c r="HN53" s="42"/>
      <c r="HO53" s="42"/>
      <c r="HP53" s="42"/>
      <c r="HQ53" s="42"/>
      <c r="HR53" s="42"/>
      <c r="HS53" s="42"/>
      <c r="IO53" s="2"/>
      <c r="IP53" s="2"/>
      <c r="IQ53" s="2"/>
      <c r="IR53" s="2"/>
      <c r="IS53" s="2"/>
      <c r="IT53" s="2"/>
      <c r="IU53" s="2"/>
      <c r="IV53" s="2"/>
    </row>
    <row r="54" spans="1:256">
      <c r="A54" s="4"/>
      <c r="B54" s="95"/>
      <c r="C54" s="3"/>
      <c r="D54" s="3"/>
      <c r="E54" s="3"/>
      <c r="F54" s="3"/>
      <c r="G54" s="3"/>
      <c r="H54" s="3"/>
      <c r="I54" s="3"/>
      <c r="J54" s="3"/>
      <c r="K54" s="3"/>
      <c r="L54" s="3"/>
      <c r="M54" s="3"/>
      <c r="N54" s="3"/>
      <c r="O54" s="3"/>
      <c r="P54" s="3"/>
      <c r="Q54" s="3"/>
      <c r="R54" s="3"/>
      <c r="S54" s="6"/>
    </row>
    <row r="55" spans="1:256">
      <c r="A55" s="4"/>
      <c r="B55" s="95"/>
      <c r="C55" s="3"/>
      <c r="D55" s="3"/>
      <c r="E55" s="3"/>
      <c r="F55" s="3"/>
      <c r="G55" s="3"/>
      <c r="H55" s="3"/>
      <c r="I55" s="3"/>
      <c r="J55" s="3"/>
      <c r="K55" s="3"/>
      <c r="L55" s="3"/>
      <c r="M55" s="3"/>
      <c r="N55" s="3"/>
      <c r="O55" s="3"/>
      <c r="P55" s="3"/>
      <c r="Q55" s="3"/>
      <c r="R55" s="3"/>
      <c r="S55" s="6"/>
    </row>
    <row r="56" spans="1:256" ht="13.15" thickBot="1">
      <c r="A56" s="8"/>
      <c r="B56" s="133"/>
      <c r="C56" s="9"/>
      <c r="D56" s="9"/>
      <c r="E56" s="9"/>
      <c r="F56" s="9"/>
      <c r="G56" s="9"/>
      <c r="H56" s="9"/>
      <c r="I56" s="9"/>
      <c r="J56" s="9"/>
      <c r="K56" s="9"/>
      <c r="L56" s="9"/>
      <c r="M56" s="9"/>
      <c r="N56" s="9"/>
      <c r="O56" s="9"/>
      <c r="P56" s="9"/>
      <c r="Q56" s="9"/>
      <c r="R56" s="9"/>
      <c r="S56" s="10"/>
    </row>
    <row r="57" spans="1:256" ht="33" customHeight="1">
      <c r="R57" s="3"/>
    </row>
  </sheetData>
  <mergeCells count="27">
    <mergeCell ref="D6:G6"/>
    <mergeCell ref="H6:I6"/>
    <mergeCell ref="J6:K6"/>
    <mergeCell ref="N6:O6"/>
    <mergeCell ref="A2:S2"/>
    <mergeCell ref="D5:G5"/>
    <mergeCell ref="H5:I5"/>
    <mergeCell ref="J5:K5"/>
    <mergeCell ref="N5:O5"/>
    <mergeCell ref="D7:G7"/>
    <mergeCell ref="H7:I7"/>
    <mergeCell ref="J7:K7"/>
    <mergeCell ref="D8:G8"/>
    <mergeCell ref="H8:I8"/>
    <mergeCell ref="J8:K8"/>
    <mergeCell ref="C10:C14"/>
    <mergeCell ref="B22:B27"/>
    <mergeCell ref="C24:C25"/>
    <mergeCell ref="C26:C27"/>
    <mergeCell ref="B10:B21"/>
    <mergeCell ref="C17:C21"/>
    <mergeCell ref="N8:O8"/>
    <mergeCell ref="N7:O7"/>
    <mergeCell ref="L5:M5"/>
    <mergeCell ref="L7:M7"/>
    <mergeCell ref="L6:M6"/>
    <mergeCell ref="L8:M8"/>
  </mergeCells>
  <phoneticPr fontId="22"/>
  <printOptions horizontalCentered="1" verticalCentered="1"/>
  <pageMargins left="0" right="0" top="0" bottom="0" header="0" footer="0"/>
  <pageSetup paperSize="9" scale="36"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オモテ</vt:lpstr>
      <vt:lpstr>ウラ</vt:lpstr>
      <vt:lpstr>ウラ!Print_Area</vt:lpstr>
      <vt:lpstr>オモテ!Print_Area</vt:lpstr>
    </vt:vector>
  </TitlesOfParts>
  <Company>三菱鉛筆株式会社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針田　留衣</dc:creator>
  <cp:lastModifiedBy>admin</cp:lastModifiedBy>
  <cp:lastPrinted>2021-07-30T10:49:59Z</cp:lastPrinted>
  <dcterms:created xsi:type="dcterms:W3CDTF">2009-03-29T23:45:59Z</dcterms:created>
  <dcterms:modified xsi:type="dcterms:W3CDTF">2021-08-03T07:08:17Z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1294284</vt:lpwstr>
  </property>
  <property fmtid="{D5CDD505-2E9C-101B-9397-08002B2CF9AE}" pid="3" name="NXPowerLiteSettings">
    <vt:lpwstr>F7000400038000</vt:lpwstr>
  </property>
  <property fmtid="{D5CDD505-2E9C-101B-9397-08002B2CF9AE}" pid="4" name="NXPowerLiteVersion">
    <vt:lpwstr>D7.0.6</vt:lpwstr>
  </property>
  <property fmtid="{D5CDD505-2E9C-101B-9397-08002B2CF9AE}" pid="5" name="NXTAG2">
    <vt:lpwstr>00080060080000000000010250900207f7000400038000</vt:lpwstr>
  </property>
</Properties>
</file>